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465" yWindow="345" windowWidth="9315" windowHeight="8145"/>
  </bookViews>
  <sheets>
    <sheet name="PlanilhaOrçam Modelo - SEP" sheetId="3" r:id="rId1"/>
  </sheets>
  <definedNames>
    <definedName name="_xlnm.Print_Area" localSheetId="0">'PlanilhaOrçam Modelo - SEP'!$A$1:$H$160</definedName>
    <definedName name="_xlnm.Print_Titles" localSheetId="0">'PlanilhaOrçam Modelo - SEP'!$1:$12</definedName>
  </definedNames>
  <calcPr calcId="144525"/>
</workbook>
</file>

<file path=xl/calcChain.xml><?xml version="1.0" encoding="utf-8"?>
<calcChain xmlns="http://schemas.openxmlformats.org/spreadsheetml/2006/main">
  <c r="H82" i="3" l="1"/>
  <c r="H81" i="3" s="1"/>
  <c r="H118" i="3"/>
  <c r="H119" i="3"/>
  <c r="H120" i="3"/>
  <c r="H121" i="3"/>
  <c r="H122" i="3"/>
  <c r="H123" i="3"/>
  <c r="H124" i="3"/>
  <c r="H59" i="3" l="1"/>
  <c r="H70" i="3"/>
  <c r="H67" i="3"/>
  <c r="H66" i="3"/>
  <c r="H128" i="3" l="1"/>
  <c r="H127" i="3"/>
  <c r="H126" i="3"/>
  <c r="H78" i="3"/>
  <c r="H47" i="3" l="1"/>
  <c r="H16" i="3" l="1"/>
  <c r="H17" i="3"/>
  <c r="H18" i="3"/>
  <c r="H19" i="3"/>
  <c r="H20" i="3"/>
  <c r="H135" i="3"/>
  <c r="H136" i="3"/>
  <c r="H137" i="3"/>
  <c r="H49" i="3"/>
  <c r="H63" i="3"/>
  <c r="H61" i="3"/>
  <c r="H60" i="3"/>
  <c r="H56" i="3"/>
  <c r="H41" i="3"/>
  <c r="H45" i="3"/>
  <c r="H46" i="3"/>
  <c r="H48" i="3"/>
  <c r="H40" i="3"/>
  <c r="H39" i="3"/>
  <c r="H31" i="3" l="1"/>
  <c r="H30" i="3"/>
  <c r="H144" i="3" l="1"/>
  <c r="H143" i="3"/>
  <c r="H142" i="3"/>
  <c r="H141" i="3"/>
  <c r="H140" i="3"/>
  <c r="H134" i="3"/>
  <c r="H131" i="3"/>
  <c r="H130" i="3"/>
  <c r="H129" i="3"/>
  <c r="H125" i="3"/>
  <c r="H79" i="3"/>
  <c r="H77" i="3"/>
  <c r="H74" i="3"/>
  <c r="H73" i="3"/>
  <c r="H72" i="3"/>
  <c r="H71" i="3"/>
  <c r="H69" i="3"/>
  <c r="H68" i="3"/>
  <c r="H62" i="3"/>
  <c r="H57" i="3"/>
  <c r="H58" i="3"/>
  <c r="H55" i="3"/>
  <c r="H54" i="3"/>
  <c r="H53" i="3"/>
  <c r="H52" i="3"/>
  <c r="H44" i="3"/>
  <c r="H43" i="3" s="1"/>
  <c r="H38" i="3"/>
  <c r="H37" i="3"/>
  <c r="H36" i="3"/>
  <c r="H35" i="3"/>
  <c r="H34" i="3"/>
  <c r="H29" i="3"/>
  <c r="H28" i="3"/>
  <c r="H27" i="3"/>
  <c r="H26" i="3"/>
  <c r="H25" i="3"/>
  <c r="H24" i="3"/>
  <c r="H23" i="3"/>
  <c r="H15" i="3"/>
  <c r="H117" i="3" l="1"/>
  <c r="H33" i="3"/>
  <c r="H22" i="3"/>
  <c r="H14" i="3"/>
  <c r="H51" i="3"/>
  <c r="H139" i="3"/>
  <c r="H65" i="3"/>
  <c r="H133" i="3"/>
  <c r="H76" i="3"/>
  <c r="H116" i="3" l="1"/>
  <c r="H148" i="3" s="1"/>
  <c r="H152" i="3" l="1"/>
</calcChain>
</file>

<file path=xl/sharedStrings.xml><?xml version="1.0" encoding="utf-8"?>
<sst xmlns="http://schemas.openxmlformats.org/spreadsheetml/2006/main" count="579" uniqueCount="359">
  <si>
    <t>UNID.</t>
  </si>
  <si>
    <t>QUANT.</t>
  </si>
  <si>
    <t>TOTAL GERAL</t>
  </si>
  <si>
    <t>m²</t>
  </si>
  <si>
    <t>m³</t>
  </si>
  <si>
    <t>m</t>
  </si>
  <si>
    <t>Telha de barro tipo italiana</t>
  </si>
  <si>
    <t>Massa corrida a base de PVA</t>
  </si>
  <si>
    <t>Forma em madeira comum para estrutura</t>
  </si>
  <si>
    <t>Broca em concreto armado diâmetro de 25 cm - completa</t>
  </si>
  <si>
    <t>Chapisco</t>
  </si>
  <si>
    <t>Demolição manual de alvenaria de elevação ou elemento vazado, incluindo revestimento</t>
  </si>
  <si>
    <t>Demolição manual de alvenaria de fundação/embasamento</t>
  </si>
  <si>
    <t>Retirada de estrutura em madeira tesoura - telhas de barro</t>
  </si>
  <si>
    <t>__________________________</t>
  </si>
  <si>
    <t>kg</t>
  </si>
  <si>
    <t>Vergas, contravergas e pilaretes de concreto armado</t>
  </si>
  <si>
    <t>PLANILHA ORÇAMENTÁRIA</t>
  </si>
  <si>
    <t>CPOS</t>
  </si>
  <si>
    <t>Angela Carolina Dorascenzi</t>
  </si>
  <si>
    <t>ITEM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</si>
  <si>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</si>
  <si>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BASE SERVIÇOS</t>
  </si>
  <si>
    <t>CÓDIGO SERVIÇOS</t>
  </si>
  <si>
    <t>DESCRIÇÃO DOS SERVIÇOS</t>
  </si>
  <si>
    <t>PREÇO UNITÁRIO R$</t>
  </si>
  <si>
    <t>VALOR TOTAL R$</t>
  </si>
  <si>
    <t>03.02.040</t>
  </si>
  <si>
    <t>03.02.020</t>
  </si>
  <si>
    <t>TOTAL PARCIAL</t>
  </si>
  <si>
    <t>VALOR BDI (%)</t>
  </si>
  <si>
    <t>04.02.050</t>
  </si>
  <si>
    <t>Armadura em barra de aço CA-50 (A ou B) fyk= 500 Mpa</t>
  </si>
  <si>
    <t>Armadura em barra de aço CA-60 (A ou B) fyk= 600 Mpa</t>
  </si>
  <si>
    <t>10.01.060</t>
  </si>
  <si>
    <t>Lançamento e adensamento de concreto ou massa em fundação</t>
  </si>
  <si>
    <t>11.16.040</t>
  </si>
  <si>
    <t>10.01.040</t>
  </si>
  <si>
    <t>Concreto usinado, fck = 25,0 Mpa</t>
  </si>
  <si>
    <t>11.01.130</t>
  </si>
  <si>
    <t>4.1</t>
  </si>
  <si>
    <t>4.2</t>
  </si>
  <si>
    <t>4.3</t>
  </si>
  <si>
    <t>5.1</t>
  </si>
  <si>
    <t>5.2</t>
  </si>
  <si>
    <t>5.3</t>
  </si>
  <si>
    <t>5.4</t>
  </si>
  <si>
    <t>6.1</t>
  </si>
  <si>
    <t>09.01.030</t>
  </si>
  <si>
    <t>Lançamento e adensamento de concreto ou massa em estrutura</t>
  </si>
  <si>
    <t>11.16.060</t>
  </si>
  <si>
    <t>7.1</t>
  </si>
  <si>
    <t>14.20.010</t>
  </si>
  <si>
    <t>REVESTIMENTOS</t>
  </si>
  <si>
    <t>9.1</t>
  </si>
  <si>
    <t>9.2</t>
  </si>
  <si>
    <t>9.3</t>
  </si>
  <si>
    <t>17.02.020</t>
  </si>
  <si>
    <t>17.01.020</t>
  </si>
  <si>
    <t>COBERTURA</t>
  </si>
  <si>
    <t>PINTURA</t>
  </si>
  <si>
    <t>16.02.010</t>
  </si>
  <si>
    <t>33.02.060</t>
  </si>
  <si>
    <t>33.10.050</t>
  </si>
  <si>
    <t>un</t>
  </si>
  <si>
    <t>INSTALAÇÕES HIDRAULICAS</t>
  </si>
  <si>
    <t>LOUÇAS, METAIS E ACESSORIOS</t>
  </si>
  <si>
    <t xml:space="preserve">REDE DE ÁGUA </t>
  </si>
  <si>
    <t>REDE DE ESGOTO</t>
  </si>
  <si>
    <t>Torneira para lavatório em latão fundido cromado, DN= 1/2´</t>
  </si>
  <si>
    <t>44.03.460</t>
  </si>
  <si>
    <t>Tampo/bancada em granito com espessura de 3 cm</t>
  </si>
  <si>
    <t>44.02.060</t>
  </si>
  <si>
    <t>Tubo de PVC rígido branco PxB com virola e anel de borracha, linha esgoto série normal, DN= 50 mm, inclusive conexões</t>
  </si>
  <si>
    <t>46.02.050</t>
  </si>
  <si>
    <t>Tubo de PVC rígido branco PxB com virola e anel de borracha, linha esgoto série normal, DN= 100 mm, inclusive conexões</t>
  </si>
  <si>
    <t>46.02.070</t>
  </si>
  <si>
    <t>Registro de gaveta em latão fundido cromado com canopla, DN= 1 1/2´ - linha especial</t>
  </si>
  <si>
    <t>47.02.050</t>
  </si>
  <si>
    <t>Reservatório em polietileno com tampa de rosca, capacidade de 1.000 litros</t>
  </si>
  <si>
    <t>48.02.400</t>
  </si>
  <si>
    <t>Caixa sifonada de PVC rígido de 100 x 100 x 50 mm, com grelha</t>
  </si>
  <si>
    <t>49.01.016</t>
  </si>
  <si>
    <t>Caixa de gordura em alvenaria, 60 x 60 x 60 cm</t>
  </si>
  <si>
    <t>49.03.020</t>
  </si>
  <si>
    <t>Peitoril e/ou soleira em granito com espessura de 2 cm e largura até 20 cm</t>
  </si>
  <si>
    <t>19.01.060</t>
  </si>
  <si>
    <t>Revestimento em chapa de aço inoxidável para proteção de portas, altura de 40 cm</t>
  </si>
  <si>
    <t>30.04.060</t>
  </si>
  <si>
    <t>Barra de apoio reta, para pessoas com mobilidade reduzida, em tubo de aço inoxidável de 1 1/2</t>
  </si>
  <si>
    <t>30.01.010</t>
  </si>
  <si>
    <t>Assento para bacia sanitária com abertura frontal, para pessoas com mobilidade reduzida</t>
  </si>
  <si>
    <t>30.08.020</t>
  </si>
  <si>
    <t>Sifão plástico sanfonado universal de 1´</t>
  </si>
  <si>
    <t>44.20.010</t>
  </si>
  <si>
    <t>SINAPI</t>
  </si>
  <si>
    <t>74104/001</t>
  </si>
  <si>
    <t>Torneira de mesa para lavatório, acionamento hidromecânico com alavanca, registro integrado regulador de vazão, em latão cromado, DN= 1/2´</t>
  </si>
  <si>
    <t>44.03.720</t>
  </si>
  <si>
    <t>2.2</t>
  </si>
  <si>
    <t>2.3</t>
  </si>
  <si>
    <t>2.4</t>
  </si>
  <si>
    <t>2.5</t>
  </si>
  <si>
    <t>2.6</t>
  </si>
  <si>
    <t>7.2</t>
  </si>
  <si>
    <t>DEMOLIÇÕES</t>
  </si>
  <si>
    <t>Retirada de telhamento em barro</t>
  </si>
  <si>
    <t>04.03.020</t>
  </si>
  <si>
    <t>Emboço comum</t>
  </si>
  <si>
    <t>17.02.120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</si>
  <si>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</si>
  <si>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11.16.020</t>
  </si>
  <si>
    <t>Lançamento, espalhamento e adensamento de concreto ou massa em lastro e/ou enchimento</t>
  </si>
  <si>
    <t>Torneira de mesa para pia com bica móvel e arejador em latão fundido cromado</t>
  </si>
  <si>
    <t>44.03.590</t>
  </si>
  <si>
    <t>44.06.360</t>
  </si>
  <si>
    <t>Cuba em aço inoxidável simples de 500x400x200mm</t>
  </si>
  <si>
    <t>Tinta acrílica em massa, inclusive preparo</t>
  </si>
  <si>
    <t>32.16.010</t>
  </si>
  <si>
    <t>Impermeabilização em pintura de asfalto oxidado com solventes orgânicos, sobre massa</t>
  </si>
  <si>
    <t>Fechadura com maçaneta tipo alavanca em aço inoxidável, para porta externa</t>
  </si>
  <si>
    <t>28.01.550</t>
  </si>
  <si>
    <t>Argamassa de regularização e/ou proteção</t>
  </si>
  <si>
    <t>HUGO CÉSAR LOURENÇO</t>
  </si>
  <si>
    <t>PREFEITO MUNICIPAL</t>
  </si>
  <si>
    <t xml:space="preserve">            __________________________</t>
  </si>
  <si>
    <t>Moldura de gesso simples, largura até 6,0 cm</t>
  </si>
  <si>
    <t>44.03.130</t>
  </si>
  <si>
    <t>Saboneteira tipo dispenser, para refil de 800 ml</t>
  </si>
  <si>
    <t>44.03.180</t>
  </si>
  <si>
    <t>Dispenser toalheiro em ABS, para folhas</t>
  </si>
  <si>
    <t>44.03.050</t>
  </si>
  <si>
    <t>Dispenser papel higiênico em ABS para rolão 300 / 600 m, com visor</t>
  </si>
  <si>
    <t>30.01.130</t>
  </si>
  <si>
    <t>Barra de proteção para lavatório, para pessoas com mobilidade reduzida, em tubo de alumínio acabamento com pintura epóxi</t>
  </si>
  <si>
    <t>12.01.040</t>
  </si>
  <si>
    <t>18.08.090</t>
  </si>
  <si>
    <t>Revestimento em porcelanato esmaltado acetinado para áreas internas e ambientes com acesso ao exterior, grupo de absorção BIa, resistência química B, assentado com argamassa colante industrializada, rejuntado</t>
  </si>
  <si>
    <t>Rodapé em porcelanato esmaltado acetinado para áreas internas e ambientes com acesso ao exterior, grupo de absorção BIa, resistência química B, assentado com argamassa colante industrializada, rejuntado</t>
  </si>
  <si>
    <t>ESQUADRIAS</t>
  </si>
  <si>
    <t>OBRA: REFORMA E AMPLIAÇÃO DO VELÓRIO MUNICIPAL</t>
  </si>
  <si>
    <t>LOCAL: RUA CORONEL PEREIRA CASSIANO, Nº 264, BAIRRO CENTRO - RIFAINA - SÃO PAULO</t>
  </si>
  <si>
    <t>BASE CPOS Versão: 171 - COM DESONERAÇÃO</t>
  </si>
  <si>
    <t>03.04.020</t>
  </si>
  <si>
    <t>03.08.040</t>
  </si>
  <si>
    <t>Demolição manual de forro qualquer, inclusive sistema de fixação/tarugamento</t>
  </si>
  <si>
    <t>Demolição manual de revestimento cerâmico, incluindo a base</t>
  </si>
  <si>
    <t>06.02.020</t>
  </si>
  <si>
    <t>Escavação manual em solo de 1ª e 2ª categoria em vala ou cava até 1,50 m</t>
  </si>
  <si>
    <t>INFRAESTRUTURA</t>
  </si>
  <si>
    <t>14.01.020</t>
  </si>
  <si>
    <t>Alvenaria de embasamento em tijolo maciço comum</t>
  </si>
  <si>
    <t>2.7</t>
  </si>
  <si>
    <t>2.8</t>
  </si>
  <si>
    <t>2.9</t>
  </si>
  <si>
    <t xml:space="preserve"> 11.18.040</t>
  </si>
  <si>
    <t>Lastro de pedra britada</t>
  </si>
  <si>
    <t>SUPRAESTRUTURA E ALVENARIA</t>
  </si>
  <si>
    <t>3.1</t>
  </si>
  <si>
    <t>3.2</t>
  </si>
  <si>
    <t>3.3</t>
  </si>
  <si>
    <t>3.4</t>
  </si>
  <si>
    <t>3.5</t>
  </si>
  <si>
    <t>3.6</t>
  </si>
  <si>
    <t>3.7</t>
  </si>
  <si>
    <t xml:space="preserve"> 14.04.220</t>
  </si>
  <si>
    <t>Alvenaria de bloco cerâmico de vedação, uso revestido, de 19 cm</t>
  </si>
  <si>
    <t>13.01.120</t>
  </si>
  <si>
    <t>Laje pré-fabricada mista vigota treliçada/lajota cerâmica - LT 12 (8+4) e capa com concreto de 25MPa</t>
  </si>
  <si>
    <t>15.01.020</t>
  </si>
  <si>
    <t>Estrutura de madeira tesourada para telha de barro - vãos de 7,01 a 10,00 m</t>
  </si>
  <si>
    <t xml:space="preserve"> 14.10.121</t>
  </si>
  <si>
    <t>Alvenaria de bloco de concreto de vedação de 19 x 19 x 39 cm - classe C - Cinta de amarração a 2,20m do piso</t>
  </si>
  <si>
    <t>3.8</t>
  </si>
  <si>
    <t>17.02.140</t>
  </si>
  <si>
    <t>Emboço desempenado com espuma de poliéster</t>
  </si>
  <si>
    <t xml:space="preserve"> 11.04.060</t>
  </si>
  <si>
    <t>Concreto não estrutural executado no local, mínimo 300 kg cimento / m³</t>
  </si>
  <si>
    <t xml:space="preserve"> 18.08.100</t>
  </si>
  <si>
    <t>18.11.042</t>
  </si>
  <si>
    <t>Revestimento em placa cerâmica esmaltada de 20x20 cm, tipo monocolor, assentado e rejuntado com argamassa industrializada</t>
  </si>
  <si>
    <t>5.5</t>
  </si>
  <si>
    <t>5.6</t>
  </si>
  <si>
    <t>5.7</t>
  </si>
  <si>
    <t>5.8</t>
  </si>
  <si>
    <t>5.9</t>
  </si>
  <si>
    <t>5.10</t>
  </si>
  <si>
    <t xml:space="preserve"> 22.20.050</t>
  </si>
  <si>
    <t>5.11</t>
  </si>
  <si>
    <t>6.2</t>
  </si>
  <si>
    <t>6.3</t>
  </si>
  <si>
    <t>6.4</t>
  </si>
  <si>
    <t>6.5</t>
  </si>
  <si>
    <t>6.6</t>
  </si>
  <si>
    <t>6.7</t>
  </si>
  <si>
    <t>7.3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</si>
  <si>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</si>
  <si>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</si>
  <si>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</si>
  <si>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</si>
  <si>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</si>
  <si>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</si>
  <si>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</si>
  <si>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</si>
  <si>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</si>
  <si>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</si>
  <si>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</si>
  <si>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</si>
  <si>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</si>
  <si>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</si>
  <si>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9.2.1</t>
  </si>
  <si>
    <t>9.2.2</t>
  </si>
  <si>
    <t>9.2.3</t>
  </si>
  <si>
    <t>9.2.4</t>
  </si>
  <si>
    <t>9.3.1</t>
  </si>
  <si>
    <t>9.3.2</t>
  </si>
  <si>
    <t>9.3.3</t>
  </si>
  <si>
    <t>9.3.4</t>
  </si>
  <si>
    <t>9.3.5</t>
  </si>
  <si>
    <t>16.33.040</t>
  </si>
  <si>
    <t xml:space="preserve"> 16.33.060</t>
  </si>
  <si>
    <t>Calha, rufo, afins em chapa galvanizada nº 24 - corte 1,00 m</t>
  </si>
  <si>
    <t>Calha, rufo, afins em chapa galvanizada nº 24 - corte 0,50 m</t>
  </si>
  <si>
    <t>47.05.040</t>
  </si>
  <si>
    <t>Válvula de retenção horizontal em bronze, DN= 1 1/2´</t>
  </si>
  <si>
    <t xml:space="preserve"> 46.01.050</t>
  </si>
  <si>
    <t>Tubo de PVC rígido soldável marrom, DN= 50 mm, (1 1/2´), inclusive conexões</t>
  </si>
  <si>
    <t>16.02.230</t>
  </si>
  <si>
    <t>Cumeeira de barro emboçado tipos: plan, romana, italiana, francesa e paulistinha</t>
  </si>
  <si>
    <t>4.4</t>
  </si>
  <si>
    <t>4.5</t>
  </si>
  <si>
    <t>4.6</t>
  </si>
  <si>
    <t>1.1</t>
  </si>
  <si>
    <t>1.2</t>
  </si>
  <si>
    <t>1.3</t>
  </si>
  <si>
    <t>1.4</t>
  </si>
  <si>
    <t>1.5</t>
  </si>
  <si>
    <t>1.6</t>
  </si>
  <si>
    <t>2.1</t>
  </si>
  <si>
    <t xml:space="preserve"> 25.01.030</t>
  </si>
  <si>
    <t>Caixilho em alumínio basculante com vidro, linha comercial</t>
  </si>
  <si>
    <t>25.01.070</t>
  </si>
  <si>
    <t>Caixilho em alumínio de correr com vidro, linha comercial</t>
  </si>
  <si>
    <t>33.07.102</t>
  </si>
  <si>
    <t>Esmalte a base de água em estrutura metálica</t>
  </si>
  <si>
    <t>30.08.060</t>
  </si>
  <si>
    <t>Bacia sifonada de louça para pessoas com mobilidade reduzida - 6 litros</t>
  </si>
  <si>
    <t xml:space="preserve"> 44.01.050</t>
  </si>
  <si>
    <t>44.01.240</t>
  </si>
  <si>
    <t>Lavatório em louça com coluna suspensa</t>
  </si>
  <si>
    <t>44.01.110</t>
  </si>
  <si>
    <t>Lavatório de louça com coluna</t>
  </si>
  <si>
    <t>Bacia sifonada de louça sem tampa - 6 litros</t>
  </si>
  <si>
    <t>Porta de entrada de abrir em alumínio, sob medida</t>
  </si>
  <si>
    <t>25.02.020</t>
  </si>
  <si>
    <t>Porta de entrada de abrir em alumínio com vidro, linha comercial</t>
  </si>
  <si>
    <t xml:space="preserve"> 25.02.010</t>
  </si>
  <si>
    <t>6.8</t>
  </si>
  <si>
    <t>Caixilho em alumínio para pele de vidro, tipo fachada</t>
  </si>
  <si>
    <t>25.01.450</t>
  </si>
  <si>
    <t>6.9</t>
  </si>
  <si>
    <t>19.01.390</t>
  </si>
  <si>
    <t>5.12</t>
  </si>
  <si>
    <t>Peitoril e/ou soleira em granito com espessura de 2 cm e largura de 21 até 30 cm</t>
  </si>
  <si>
    <t>Data Base 11/01/2018  - CPOS</t>
  </si>
  <si>
    <t>DATA CRIAÇÃO DA PLANILHA: 11/01/2018</t>
  </si>
  <si>
    <t>8.1</t>
  </si>
  <si>
    <t>Luminária blindada, oval, de sobrepor ou arandela para lâmpada fluorescentes compacta</t>
  </si>
  <si>
    <t>41.13.200</t>
  </si>
  <si>
    <t>37.03.210</t>
  </si>
  <si>
    <t>Quadro de distribuição universal de embutir, para disjuntores 24 DIN / 18 Bolt-on - 150 A - sem componentes</t>
  </si>
  <si>
    <t>37.13.660</t>
  </si>
  <si>
    <t>37.13.630</t>
  </si>
  <si>
    <t>Disjuntor termomagnético, bipolar 220/380 V, corrente de 10 A até 50 A</t>
  </si>
  <si>
    <t>37.13.600</t>
  </si>
  <si>
    <t>Disjuntor termomagnético, unipolar 127/220 V, corrente de 10 A até 30 A</t>
  </si>
  <si>
    <t>8.2</t>
  </si>
  <si>
    <t>42.05.190</t>
  </si>
  <si>
    <t>42.05.110</t>
  </si>
  <si>
    <t>40.04.450</t>
  </si>
  <si>
    <t>Tomada 2P+T de 10 A - 250 V, completa</t>
  </si>
  <si>
    <t>40.05.020</t>
  </si>
  <si>
    <t>Interruptor com 1 tecla simples e placa</t>
  </si>
  <si>
    <t>40.05.080</t>
  </si>
  <si>
    <t>Interruptor com 1 tecla paralelo e placa</t>
  </si>
  <si>
    <t>40.05.120</t>
  </si>
  <si>
    <t>Interruptor com 2 teclas, 1 simples, 1 paralelo e placa</t>
  </si>
  <si>
    <t>40.01.020</t>
  </si>
  <si>
    <t>Caixa de ferro estampada 4´ x 2´</t>
  </si>
  <si>
    <t>40.01.040</t>
  </si>
  <si>
    <t>Caixa de ferro estampada 4´ x 4´</t>
  </si>
  <si>
    <t>Caixa de ferro estampada octogonal fundo móvel 4´ x 4´</t>
  </si>
  <si>
    <t>40.01.080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</si>
  <si>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</si>
  <si>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</si>
  <si>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</si>
  <si>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</si>
  <si>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39.21.060</t>
  </si>
  <si>
    <t>Cabo de cobre flexível de 16 mm², isolamento 0,6/1kV - isolação HEPR 90°C</t>
  </si>
  <si>
    <t>39.02.030</t>
  </si>
  <si>
    <t>Cabo de cobre de 6 mm², isolamento 750 V - isolação em PVC 70°C</t>
  </si>
  <si>
    <t>39.02.020</t>
  </si>
  <si>
    <t>Cabo de cobre de 4 mm², isolamento 750 V - isolação em PVC 70°C</t>
  </si>
  <si>
    <t>39.02.016</t>
  </si>
  <si>
    <t>Cabo de cobre de 2,5 mm², isolamento 750 V - isolação em PVC 70°C</t>
  </si>
  <si>
    <t>39.02.010</t>
  </si>
  <si>
    <t>50.05.240</t>
  </si>
  <si>
    <t>Luminária para balizamento ou aclaramento de sobrepor completa com lâmpada fluorescente compacta de 9 W</t>
  </si>
  <si>
    <t xml:space="preserve">INSTALAÇÕES ELÉTRICAS INTERNAS </t>
  </si>
  <si>
    <t>Mercado Região</t>
  </si>
  <si>
    <t xml:space="preserve">Plafon sobrepor quadrado LED 18 W 22,5X22,5 6500K biv imp </t>
  </si>
  <si>
    <t>un.</t>
  </si>
  <si>
    <t>41.14.450</t>
  </si>
  <si>
    <t>Luminária retangular de sobrepor tipo calha aberta com refletor facetado em chapa de aço pintada para 1 ou 2 lâmpadas fluorescente de 32 W</t>
  </si>
  <si>
    <t xml:space="preserve">Disjuntor termomagnético, tripolar 220/380 V, corrente de 60 A até 100 A </t>
  </si>
  <si>
    <t>Haste de aterramento de 3/4' x 3,00 m</t>
  </si>
  <si>
    <t>Conector cabo/haste de 3/4'</t>
  </si>
  <si>
    <t>cj</t>
  </si>
  <si>
    <t xml:space="preserve">Cabo de cobre de 1,5 mm², isolamento 750 V - isolação em PVC 70ºC </t>
  </si>
  <si>
    <t xml:space="preserve">ILUMINAÇÃO DE EMERGÊNCIA 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</si>
  <si>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</si>
  <si>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</si>
  <si>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</si>
  <si>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</si>
  <si>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</si>
  <si>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</si>
  <si>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</si>
  <si>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</si>
  <si>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</si>
  <si>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</si>
  <si>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</si>
  <si>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</si>
  <si>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</si>
  <si>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</si>
  <si>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</si>
  <si>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</si>
  <si>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</si>
  <si>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</si>
  <si>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</si>
  <si>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</si>
  <si>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</si>
  <si>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</si>
  <si>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8.1.23</t>
  </si>
  <si>
    <t>8.2.1</t>
  </si>
  <si>
    <t>8.2.2</t>
  </si>
  <si>
    <t>8.2.3</t>
  </si>
  <si>
    <t>8.2.4</t>
  </si>
  <si>
    <t>8.2.5</t>
  </si>
  <si>
    <t>8.2.6</t>
  </si>
  <si>
    <t>8.2.7</t>
  </si>
  <si>
    <t xml:space="preserve">INSTALAÇÕES ELETRICAS </t>
  </si>
  <si>
    <t xml:space="preserve">                     Tecnologo em Máquinas e Técnico em Eletrotécnica </t>
  </si>
  <si>
    <t xml:space="preserve"> </t>
  </si>
  <si>
    <t>RRT nº 6505502</t>
  </si>
  <si>
    <t xml:space="preserve">   Arq. e Urb. CAU A34659-4</t>
  </si>
  <si>
    <t xml:space="preserve">     ART Nº 28027230180399863</t>
  </si>
  <si>
    <t xml:space="preserve">                               _______________________</t>
  </si>
  <si>
    <t xml:space="preserve">                                                      CREA: 5061426519</t>
  </si>
  <si>
    <t xml:space="preserve"> Osmar Donizeti Ferreira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</si>
</sst>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[$R$-416]\ * #,##0.00_-;\-[$R$-416]\ * #,##0.00_-;_-[$R$-416]\ * &quot;-&quot;??_-;_-@_-"/>
  </numFmts>
  <fonts count="16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MS Sans Serif"/>
      <family val="2"/>
    </font>
    <font>
      <b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7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9" fontId="14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wrapText="1"/>
    </xf>
    <xf numFmtId="0" fontId="3" fillId="3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3" borderId="0" xfId="0" applyFont="1" applyFill="1"/>
    <xf numFmtId="0" fontId="9" fillId="2" borderId="0" xfId="0" applyFont="1" applyFill="1"/>
    <xf numFmtId="0" fontId="9" fillId="2" borderId="0" xfId="0" applyFont="1" applyFill="1" applyBorder="1"/>
    <xf numFmtId="4" fontId="3" fillId="0" borderId="0" xfId="0" applyNumberFormat="1" applyFont="1"/>
    <xf numFmtId="0" fontId="2" fillId="0" borderId="0" xfId="0" applyFont="1" applyAlignment="1">
      <alignment vertical="center"/>
    </xf>
    <xf numFmtId="0" fontId="8" fillId="0" borderId="0" xfId="3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49" fontId="4" fillId="5" borderId="10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4" fontId="4" fillId="5" borderId="10" xfId="4" applyNumberFormat="1" applyFont="1" applyFill="1" applyBorder="1" applyAlignment="1">
      <alignment horizontal="center" vertical="center"/>
    </xf>
    <xf numFmtId="4" fontId="4" fillId="5" borderId="10" xfId="4" applyNumberFormat="1" applyFont="1" applyFill="1" applyBorder="1" applyAlignment="1">
      <alignment horizontal="center" vertical="center" wrapText="1"/>
    </xf>
    <xf numFmtId="4" fontId="4" fillId="4" borderId="1" xfId="4" applyNumberFormat="1" applyFont="1" applyFill="1" applyBorder="1" applyAlignment="1">
      <alignment horizontal="center" vertical="center"/>
    </xf>
    <xf numFmtId="4" fontId="4" fillId="5" borderId="1" xfId="4" applyNumberFormat="1" applyFont="1" applyFill="1" applyBorder="1" applyAlignment="1">
      <alignment horizontal="center" vertical="center"/>
    </xf>
    <xf numFmtId="164" fontId="3" fillId="0" borderId="0" xfId="0" applyNumberFormat="1" applyFont="1"/>
    <xf numFmtId="0" fontId="10" fillId="2" borderId="0" xfId="0" applyFont="1" applyFill="1" applyBorder="1" applyAlignment="1">
      <alignment horizontal="center" vertical="center"/>
    </xf>
    <xf numFmtId="0" fontId="10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3" fillId="6" borderId="0" xfId="0" applyFont="1" applyFill="1"/>
    <xf numFmtId="0" fontId="11" fillId="0" borderId="0" xfId="3" applyFont="1" applyBorder="1"/>
    <xf numFmtId="0" fontId="10" fillId="2" borderId="0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8" fillId="3" borderId="1" xfId="4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9" fillId="3" borderId="0" xfId="0" applyFont="1" applyFill="1"/>
    <xf numFmtId="0" fontId="3" fillId="0" borderId="5" xfId="0" applyFont="1" applyBorder="1" applyAlignment="1">
      <alignment horizontal="center" vertical="center"/>
    </xf>
    <xf numFmtId="164" fontId="4" fillId="5" borderId="12" xfId="4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8" fillId="3" borderId="14" xfId="4" applyNumberFormat="1" applyFont="1" applyFill="1" applyBorder="1" applyAlignment="1">
      <alignment horizontal="center" vertical="center"/>
    </xf>
    <xf numFmtId="164" fontId="4" fillId="4" borderId="14" xfId="4" applyNumberFormat="1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164" fontId="2" fillId="4" borderId="14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164" fontId="4" fillId="5" borderId="14" xfId="4" applyNumberFormat="1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left" wrapText="1"/>
    </xf>
    <xf numFmtId="0" fontId="10" fillId="7" borderId="15" xfId="0" applyFont="1" applyFill="1" applyBorder="1" applyAlignment="1">
      <alignment vertical="center"/>
    </xf>
    <xf numFmtId="10" fontId="10" fillId="7" borderId="16" xfId="5" applyNumberFormat="1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vertical="center"/>
    </xf>
    <xf numFmtId="164" fontId="11" fillId="8" borderId="16" xfId="0" applyNumberFormat="1" applyFont="1" applyFill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2" xfId="3" applyFont="1" applyBorder="1"/>
    <xf numFmtId="164" fontId="8" fillId="0" borderId="3" xfId="3" applyNumberFormat="1" applyFont="1" applyBorder="1"/>
    <xf numFmtId="0" fontId="9" fillId="3" borderId="0" xfId="0" applyFont="1" applyFill="1" applyBorder="1"/>
    <xf numFmtId="0" fontId="3" fillId="0" borderId="0" xfId="0" applyFont="1" applyBorder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left" wrapText="1"/>
    </xf>
    <xf numFmtId="0" fontId="15" fillId="0" borderId="0" xfId="0" applyFont="1" applyBorder="1"/>
    <xf numFmtId="0" fontId="3" fillId="2" borderId="0" xfId="0" applyFont="1" applyFill="1" applyBorder="1" applyAlignment="1">
      <alignment horizontal="center" vertical="center"/>
    </xf>
    <xf numFmtId="0" fontId="8" fillId="0" borderId="0" xfId="3" applyFont="1" applyBorder="1"/>
    <xf numFmtId="164" fontId="8" fillId="0" borderId="6" xfId="3" applyNumberFormat="1" applyFont="1" applyBorder="1"/>
    <xf numFmtId="0" fontId="4" fillId="0" borderId="0" xfId="3" applyFont="1" applyBorder="1" applyAlignment="1"/>
    <xf numFmtId="0" fontId="10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3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3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49" fontId="3" fillId="3" borderId="17" xfId="0" applyNumberFormat="1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vertical="center" wrapText="1"/>
    </xf>
    <xf numFmtId="4" fontId="3" fillId="3" borderId="17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164" fontId="10" fillId="6" borderId="16" xfId="0" applyNumberFormat="1" applyFont="1" applyFill="1" applyBorder="1" applyAlignment="1">
      <alignment vertical="center"/>
    </xf>
    <xf numFmtId="0" fontId="15" fillId="0" borderId="5" xfId="0" applyFont="1" applyBorder="1"/>
    <xf numFmtId="0" fontId="15" fillId="0" borderId="6" xfId="0" applyFont="1" applyBorder="1"/>
    <xf numFmtId="0" fontId="3" fillId="0" borderId="1" xfId="0" applyFont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/>
    <xf numFmtId="0" fontId="3" fillId="3" borderId="0" xfId="0" applyFont="1" applyFill="1"/>
    <xf numFmtId="0" fontId="3" fillId="6" borderId="0" xfId="0" applyFont="1" applyFill="1"/>
    <xf numFmtId="4" fontId="8" fillId="3" borderId="1" xfId="4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8" fillId="3" borderId="14" xfId="4" applyNumberFormat="1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0" xfId="0" applyFont="1" applyFill="1"/>
    <xf numFmtId="0" fontId="2" fillId="5" borderId="0" xfId="0" applyFont="1" applyFill="1"/>
    <xf numFmtId="0" fontId="2" fillId="5" borderId="1" xfId="0" applyFont="1" applyFill="1" applyBorder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44" fontId="3" fillId="3" borderId="1" xfId="0" applyNumberFormat="1" applyFont="1" applyFill="1" applyBorder="1" applyAlignment="1">
      <alignment horizontal="center" vertical="center"/>
    </xf>
    <xf numFmtId="44" fontId="4" fillId="4" borderId="1" xfId="4" applyNumberFormat="1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44" fontId="4" fillId="5" borderId="1" xfId="4" applyNumberFormat="1" applyFont="1" applyFill="1" applyBorder="1" applyAlignment="1">
      <alignment horizontal="center" vertical="center"/>
    </xf>
    <xf numFmtId="44" fontId="8" fillId="3" borderId="1" xfId="4" applyNumberFormat="1" applyFont="1" applyFill="1" applyBorder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0" xfId="3" applyFont="1" applyBorder="1" applyAlignment="1">
      <alignment horizontal="left"/>
    </xf>
    <xf numFmtId="0" fontId="4" fillId="0" borderId="6" xfId="3" applyFont="1" applyBorder="1" applyAlignment="1">
      <alignment horizontal="left"/>
    </xf>
    <xf numFmtId="0" fontId="10" fillId="7" borderId="11" xfId="0" applyFont="1" applyFill="1" applyBorder="1" applyAlignment="1">
      <alignment horizontal="left" vertical="center"/>
    </xf>
    <xf numFmtId="0" fontId="11" fillId="8" borderId="11" xfId="0" applyFont="1" applyFill="1" applyBorder="1" applyAlignment="1">
      <alignment horizontal="left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0" fillId="6" borderId="11" xfId="0" applyFont="1" applyFill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2"/>
    <cellStyle name="Normal 2 2 2" xfId="6"/>
    <cellStyle name="Normal 3" xfId="3"/>
    <cellStyle name="Porcentagem" xfId="5" builtinId="5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346076</xdr:colOff>
      <xdr:row>0</xdr:row>
      <xdr:rowOff>117476</xdr:rowOff>
    </xdr:from>
    <xdr:to>
      <xdr:col>2</xdr:col>
      <xdr:colOff>200026</xdr:colOff>
      <xdr:row>5</xdr:row>
      <xdr:rowOff>209551</xdr:rowOff>
    </xdr:to>
    <xdr:pic>
      <xdr:nvPicPr>
        <xdr:cNvPr id="1065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6076" y="117476"/>
          <a:ext cx="1282700" cy="12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160"/>
  <sheetViews>
    <sheetView tabSelected="1" view="pageBreakPreview" zoomScale="50" zoomScaleNormal="100" zoomScaleSheetLayoutView="50" workbookViewId="0">
      <selection activeCell="D141" sqref="D141"/>
    </sheetView>
  </sheetViews>
  <sheetFormatPr defaultRowHeight="12.75" x14ac:dyDescent="0.2"/>
  <cols>
    <col min="1" max="1" width="7.85546875" style="22" customWidth="1"/>
    <col min="2" max="2" width="10.5703125" style="22" customWidth="1"/>
    <col min="3" max="3" width="12.7109375" style="49" customWidth="1"/>
    <col min="4" max="4" width="73.85546875" style="86" customWidth="1"/>
    <col min="5" max="5" width="6.7109375" style="22" customWidth="1"/>
    <col min="6" max="6" width="18.85546875" style="45" customWidth="1"/>
    <col min="7" max="7" width="21" style="27" customWidth="1"/>
    <col min="8" max="8" width="30" style="38" customWidth="1"/>
    <col min="9" max="16384" width="9.140625" style="21"/>
  </cols>
  <sheetData>
    <row r="1" spans="1:8" ht="22.5" customHeight="1" x14ac:dyDescent="0.2">
      <c r="A1" s="140"/>
      <c r="B1" s="141"/>
      <c r="C1" s="142"/>
      <c r="D1" s="152" t="s">
        <v>21</v>
      </c>
      <c r="E1" s="153"/>
      <c r="F1" s="153"/>
      <c r="G1" s="153"/>
      <c r="H1" s="154"/>
    </row>
    <row r="2" spans="1:8" ht="16.5" customHeight="1" x14ac:dyDescent="0.2">
      <c r="A2" s="143"/>
      <c r="B2" s="144"/>
      <c r="C2" s="145"/>
      <c r="D2" s="155"/>
      <c r="E2" s="156"/>
      <c r="F2" s="156"/>
      <c r="G2" s="156"/>
      <c r="H2" s="157"/>
    </row>
    <row r="3" spans="1:8" ht="22.5" customHeight="1" x14ac:dyDescent="0.2">
      <c r="A3" s="143"/>
      <c r="B3" s="144"/>
      <c r="C3" s="145"/>
      <c r="D3" s="155"/>
      <c r="E3" s="156"/>
      <c r="F3" s="156"/>
      <c r="G3" s="156"/>
      <c r="H3" s="157"/>
    </row>
    <row r="4" spans="1:8" ht="16.5" customHeight="1" x14ac:dyDescent="0.2">
      <c r="A4" s="143"/>
      <c r="B4" s="144"/>
      <c r="C4" s="145"/>
      <c r="D4" s="155"/>
      <c r="E4" s="156"/>
      <c r="F4" s="156"/>
      <c r="G4" s="156"/>
      <c r="H4" s="157"/>
    </row>
    <row r="5" spans="1:8" ht="12.75" customHeight="1" x14ac:dyDescent="0.2">
      <c r="A5" s="143"/>
      <c r="B5" s="144"/>
      <c r="C5" s="145"/>
      <c r="D5" s="155"/>
      <c r="E5" s="156"/>
      <c r="F5" s="156"/>
      <c r="G5" s="156"/>
      <c r="H5" s="157"/>
    </row>
    <row r="6" spans="1:8" ht="21" customHeight="1" x14ac:dyDescent="0.2">
      <c r="A6" s="143"/>
      <c r="B6" s="144"/>
      <c r="C6" s="145"/>
      <c r="D6" s="155"/>
      <c r="E6" s="156"/>
      <c r="F6" s="156"/>
      <c r="G6" s="156"/>
      <c r="H6" s="157"/>
    </row>
    <row r="7" spans="1:8" ht="6" customHeight="1" thickBot="1" x14ac:dyDescent="0.25">
      <c r="A7" s="146"/>
      <c r="B7" s="147"/>
      <c r="C7" s="148"/>
      <c r="D7" s="158"/>
      <c r="E7" s="159"/>
      <c r="F7" s="159"/>
      <c r="G7" s="159"/>
      <c r="H7" s="160"/>
    </row>
    <row r="8" spans="1:8" ht="18" customHeight="1" x14ac:dyDescent="0.2">
      <c r="A8" s="149" t="s">
        <v>17</v>
      </c>
      <c r="B8" s="150"/>
      <c r="C8" s="150"/>
      <c r="D8" s="150"/>
      <c r="E8" s="150"/>
      <c r="F8" s="150"/>
      <c r="G8" s="150"/>
      <c r="H8" s="151"/>
    </row>
    <row r="9" spans="1:8" ht="18" customHeight="1" x14ac:dyDescent="0.2">
      <c r="A9" s="164" t="s">
        <v>140</v>
      </c>
      <c r="B9" s="165"/>
      <c r="C9" s="165"/>
      <c r="D9" s="165"/>
      <c r="E9" s="165"/>
      <c r="F9" s="165"/>
      <c r="G9" s="165"/>
      <c r="H9" s="166"/>
    </row>
    <row r="10" spans="1:8" ht="18" customHeight="1" x14ac:dyDescent="0.2">
      <c r="A10" s="164" t="s">
        <v>141</v>
      </c>
      <c r="B10" s="165"/>
      <c r="C10" s="165"/>
      <c r="D10" s="165"/>
      <c r="E10" s="165"/>
      <c r="F10" s="165"/>
      <c r="G10" s="165"/>
      <c r="H10" s="166"/>
    </row>
    <row r="11" spans="1:8" ht="18" customHeight="1" x14ac:dyDescent="0.2">
      <c r="A11" s="164" t="s">
        <v>142</v>
      </c>
      <c r="B11" s="165"/>
      <c r="C11" s="165"/>
      <c r="D11" s="165"/>
      <c r="E11" s="165"/>
      <c r="F11" s="165"/>
      <c r="G11" s="165"/>
      <c r="H11" s="166"/>
    </row>
    <row r="12" spans="1:8" ht="18" customHeight="1" thickBot="1" x14ac:dyDescent="0.25">
      <c r="A12" s="167" t="s">
        <v>264</v>
      </c>
      <c r="B12" s="168"/>
      <c r="C12" s="168"/>
      <c r="D12" s="168"/>
      <c r="E12" s="162" t="s">
        <v>265</v>
      </c>
      <c r="F12" s="162"/>
      <c r="G12" s="162"/>
      <c r="H12" s="163"/>
    </row>
    <row r="13" spans="1:8" s="2" customFormat="1" ht="30" customHeight="1" x14ac:dyDescent="0.2">
      <c r="A13" s="30" t="s">
        <v>20</v>
      </c>
      <c r="B13" s="31" t="s">
        <v>22</v>
      </c>
      <c r="C13" s="31" t="s">
        <v>23</v>
      </c>
      <c r="D13" s="32" t="s">
        <v>24</v>
      </c>
      <c r="E13" s="33" t="s">
        <v>0</v>
      </c>
      <c r="F13" s="34" t="s">
        <v>1</v>
      </c>
      <c r="G13" s="35" t="s">
        <v>25</v>
      </c>
      <c r="H13" s="52" t="s">
        <v>26</v>
      </c>
    </row>
    <row r="14" spans="1:8" s="2" customFormat="1" x14ac:dyDescent="0.2">
      <c r="A14" s="57">
        <v>1</v>
      </c>
      <c r="B14" s="15"/>
      <c r="C14" s="15"/>
      <c r="D14" s="41" t="s">
        <v>105</v>
      </c>
      <c r="E14" s="7"/>
      <c r="F14" s="36"/>
      <c r="G14" s="36"/>
      <c r="H14" s="55">
        <f>SUM(H15:H21)</f>
        <v>7833.2196999999996</v>
      </c>
    </row>
    <row r="15" spans="1:8" s="2" customFormat="1" ht="25.5" x14ac:dyDescent="0.2">
      <c r="A15" s="53" t="s">
        <v>232</v>
      </c>
      <c r="B15" s="17" t="s">
        <v>18</v>
      </c>
      <c r="C15" s="10" t="s">
        <v>27</v>
      </c>
      <c r="D15" s="3" t="s">
        <v>11</v>
      </c>
      <c r="E15" s="17" t="s">
        <v>4</v>
      </c>
      <c r="F15" s="12">
        <v>13.56</v>
      </c>
      <c r="G15" s="127">
        <v>50.72</v>
      </c>
      <c r="H15" s="56">
        <f>G15*F15</f>
        <v>687.76319999999998</v>
      </c>
    </row>
    <row r="16" spans="1:8" s="2" customFormat="1" x14ac:dyDescent="0.2">
      <c r="A16" s="117" t="s">
        <v>233</v>
      </c>
      <c r="B16" s="17" t="s">
        <v>18</v>
      </c>
      <c r="C16" s="10" t="s">
        <v>28</v>
      </c>
      <c r="D16" s="3" t="s">
        <v>12</v>
      </c>
      <c r="E16" s="17" t="s">
        <v>4</v>
      </c>
      <c r="F16" s="12">
        <v>0.82</v>
      </c>
      <c r="G16" s="127">
        <v>76.08</v>
      </c>
      <c r="H16" s="119">
        <f t="shared" ref="H16:H20" si="0">G16*F16</f>
        <v>62.385599999999997</v>
      </c>
    </row>
    <row r="17" spans="1:8" s="112" customFormat="1" x14ac:dyDescent="0.2">
      <c r="A17" s="117" t="s">
        <v>234</v>
      </c>
      <c r="B17" s="111" t="s">
        <v>18</v>
      </c>
      <c r="C17" s="105" t="s">
        <v>143</v>
      </c>
      <c r="D17" s="108" t="s">
        <v>146</v>
      </c>
      <c r="E17" s="111" t="s">
        <v>3</v>
      </c>
      <c r="F17" s="107">
        <v>185.73</v>
      </c>
      <c r="G17" s="127">
        <v>7.6</v>
      </c>
      <c r="H17" s="119">
        <f t="shared" si="0"/>
        <v>1411.5479999999998</v>
      </c>
    </row>
    <row r="18" spans="1:8" s="112" customFormat="1" x14ac:dyDescent="0.2">
      <c r="A18" s="117" t="s">
        <v>235</v>
      </c>
      <c r="B18" s="111" t="s">
        <v>18</v>
      </c>
      <c r="C18" s="105" t="s">
        <v>144</v>
      </c>
      <c r="D18" s="108" t="s">
        <v>145</v>
      </c>
      <c r="E18" s="111" t="s">
        <v>3</v>
      </c>
      <c r="F18" s="107">
        <v>72.91</v>
      </c>
      <c r="G18" s="127">
        <v>3.8</v>
      </c>
      <c r="H18" s="119">
        <f t="shared" si="0"/>
        <v>277.05799999999999</v>
      </c>
    </row>
    <row r="19" spans="1:8" s="112" customFormat="1" x14ac:dyDescent="0.2">
      <c r="A19" s="117" t="s">
        <v>236</v>
      </c>
      <c r="B19" s="111" t="s">
        <v>18</v>
      </c>
      <c r="C19" s="105" t="s">
        <v>31</v>
      </c>
      <c r="D19" s="106" t="s">
        <v>13</v>
      </c>
      <c r="E19" s="111" t="s">
        <v>3</v>
      </c>
      <c r="F19" s="107">
        <v>210.67</v>
      </c>
      <c r="G19" s="127">
        <v>14.99</v>
      </c>
      <c r="H19" s="119">
        <f t="shared" si="0"/>
        <v>3157.9432999999999</v>
      </c>
    </row>
    <row r="20" spans="1:8" s="112" customFormat="1" x14ac:dyDescent="0.2">
      <c r="A20" s="117" t="s">
        <v>237</v>
      </c>
      <c r="B20" s="111" t="s">
        <v>18</v>
      </c>
      <c r="C20" s="105" t="s">
        <v>107</v>
      </c>
      <c r="D20" s="106" t="s">
        <v>106</v>
      </c>
      <c r="E20" s="111" t="s">
        <v>3</v>
      </c>
      <c r="F20" s="107">
        <v>227.52</v>
      </c>
      <c r="G20" s="127">
        <v>9.83</v>
      </c>
      <c r="H20" s="119">
        <f t="shared" si="0"/>
        <v>2236.5216</v>
      </c>
    </row>
    <row r="21" spans="1:8" s="2" customFormat="1" x14ac:dyDescent="0.2">
      <c r="A21" s="53"/>
      <c r="B21" s="17"/>
      <c r="C21" s="10"/>
      <c r="D21" s="5"/>
      <c r="E21" s="17"/>
      <c r="F21" s="12"/>
      <c r="G21" s="127"/>
      <c r="H21" s="56"/>
    </row>
    <row r="22" spans="1:8" s="28" customFormat="1" x14ac:dyDescent="0.2">
      <c r="A22" s="57">
        <v>2</v>
      </c>
      <c r="B22" s="15"/>
      <c r="C22" s="15"/>
      <c r="D22" s="6" t="s">
        <v>149</v>
      </c>
      <c r="E22" s="7"/>
      <c r="F22" s="36"/>
      <c r="G22" s="128"/>
      <c r="H22" s="58">
        <f>SUM(H23:H32)</f>
        <v>11436.739800000003</v>
      </c>
    </row>
    <row r="23" spans="1:8" s="2" customFormat="1" x14ac:dyDescent="0.2">
      <c r="A23" s="53" t="s">
        <v>238</v>
      </c>
      <c r="B23" s="16" t="s">
        <v>18</v>
      </c>
      <c r="C23" s="4" t="s">
        <v>135</v>
      </c>
      <c r="D23" s="3" t="s">
        <v>9</v>
      </c>
      <c r="E23" s="16" t="s">
        <v>5</v>
      </c>
      <c r="F23" s="47">
        <v>139.5</v>
      </c>
      <c r="G23" s="129">
        <v>47.24</v>
      </c>
      <c r="H23" s="56">
        <f t="shared" ref="H23:H74" si="1">G23*F23</f>
        <v>6589.9800000000005</v>
      </c>
    </row>
    <row r="24" spans="1:8" s="2" customFormat="1" x14ac:dyDescent="0.2">
      <c r="A24" s="117" t="s">
        <v>99</v>
      </c>
      <c r="B24" s="16" t="s">
        <v>18</v>
      </c>
      <c r="C24" s="4" t="s">
        <v>147</v>
      </c>
      <c r="D24" s="3" t="s">
        <v>148</v>
      </c>
      <c r="E24" s="16" t="s">
        <v>4</v>
      </c>
      <c r="F24" s="47">
        <v>3.66</v>
      </c>
      <c r="G24" s="129">
        <v>38.04</v>
      </c>
      <c r="H24" s="56">
        <f t="shared" si="1"/>
        <v>139.22640000000001</v>
      </c>
    </row>
    <row r="25" spans="1:8" s="2" customFormat="1" x14ac:dyDescent="0.2">
      <c r="A25" s="117" t="s">
        <v>100</v>
      </c>
      <c r="B25" s="16" t="s">
        <v>18</v>
      </c>
      <c r="C25" s="4" t="s">
        <v>34</v>
      </c>
      <c r="D25" s="3" t="s">
        <v>33</v>
      </c>
      <c r="E25" s="16" t="s">
        <v>15</v>
      </c>
      <c r="F25" s="47">
        <v>58.9</v>
      </c>
      <c r="G25" s="129">
        <v>5.45</v>
      </c>
      <c r="H25" s="56">
        <f t="shared" si="1"/>
        <v>321.005</v>
      </c>
    </row>
    <row r="26" spans="1:8" s="2" customFormat="1" x14ac:dyDescent="0.2">
      <c r="A26" s="117" t="s">
        <v>101</v>
      </c>
      <c r="B26" s="16" t="s">
        <v>18</v>
      </c>
      <c r="C26" s="4" t="s">
        <v>37</v>
      </c>
      <c r="D26" s="3" t="s">
        <v>32</v>
      </c>
      <c r="E26" s="16" t="s">
        <v>15</v>
      </c>
      <c r="F26" s="47">
        <v>168.5</v>
      </c>
      <c r="G26" s="129">
        <v>5.2</v>
      </c>
      <c r="H26" s="56">
        <f t="shared" si="1"/>
        <v>876.2</v>
      </c>
    </row>
    <row r="27" spans="1:8" s="2" customFormat="1" x14ac:dyDescent="0.2">
      <c r="A27" s="117" t="s">
        <v>102</v>
      </c>
      <c r="B27" s="16" t="s">
        <v>18</v>
      </c>
      <c r="C27" s="4" t="s">
        <v>39</v>
      </c>
      <c r="D27" s="3" t="s">
        <v>38</v>
      </c>
      <c r="E27" s="16" t="s">
        <v>4</v>
      </c>
      <c r="F27" s="47">
        <v>3.66</v>
      </c>
      <c r="G27" s="129">
        <v>271.64</v>
      </c>
      <c r="H27" s="56">
        <f t="shared" si="1"/>
        <v>994.20240000000001</v>
      </c>
    </row>
    <row r="28" spans="1:8" s="2" customFormat="1" x14ac:dyDescent="0.2">
      <c r="A28" s="117" t="s">
        <v>103</v>
      </c>
      <c r="B28" s="16" t="s">
        <v>18</v>
      </c>
      <c r="C28" s="4" t="s">
        <v>36</v>
      </c>
      <c r="D28" s="3" t="s">
        <v>35</v>
      </c>
      <c r="E28" s="16" t="s">
        <v>4</v>
      </c>
      <c r="F28" s="47">
        <v>3.66</v>
      </c>
      <c r="G28" s="129">
        <v>106.8</v>
      </c>
      <c r="H28" s="56">
        <f t="shared" si="1"/>
        <v>390.88799999999998</v>
      </c>
    </row>
    <row r="29" spans="1:8" s="20" customFormat="1" ht="25.5" x14ac:dyDescent="0.2">
      <c r="A29" s="117" t="s">
        <v>152</v>
      </c>
      <c r="B29" s="16" t="s">
        <v>18</v>
      </c>
      <c r="C29" s="10" t="s">
        <v>118</v>
      </c>
      <c r="D29" s="11" t="s">
        <v>119</v>
      </c>
      <c r="E29" s="17" t="s">
        <v>3</v>
      </c>
      <c r="F29" s="12">
        <v>79.8</v>
      </c>
      <c r="G29" s="127">
        <v>10.32</v>
      </c>
      <c r="H29" s="56">
        <f t="shared" si="1"/>
        <v>823.53599999999994</v>
      </c>
    </row>
    <row r="30" spans="1:8" s="20" customFormat="1" x14ac:dyDescent="0.2">
      <c r="A30" s="117" t="s">
        <v>153</v>
      </c>
      <c r="B30" s="16" t="s">
        <v>18</v>
      </c>
      <c r="C30" s="10" t="s">
        <v>150</v>
      </c>
      <c r="D30" s="11" t="s">
        <v>151</v>
      </c>
      <c r="E30" s="17" t="s">
        <v>4</v>
      </c>
      <c r="F30" s="12">
        <v>2.2799999999999998</v>
      </c>
      <c r="G30" s="127">
        <v>555.1</v>
      </c>
      <c r="H30" s="56">
        <f t="shared" si="1"/>
        <v>1265.6279999999999</v>
      </c>
    </row>
    <row r="31" spans="1:8" s="20" customFormat="1" x14ac:dyDescent="0.2">
      <c r="A31" s="117" t="s">
        <v>154</v>
      </c>
      <c r="B31" s="16" t="s">
        <v>18</v>
      </c>
      <c r="C31" s="10" t="s">
        <v>155</v>
      </c>
      <c r="D31" s="11" t="s">
        <v>156</v>
      </c>
      <c r="E31" s="17" t="s">
        <v>4</v>
      </c>
      <c r="F31" s="12">
        <v>0.34</v>
      </c>
      <c r="G31" s="127">
        <v>106.1</v>
      </c>
      <c r="H31" s="56">
        <f t="shared" si="1"/>
        <v>36.073999999999998</v>
      </c>
    </row>
    <row r="32" spans="1:8" s="20" customFormat="1" x14ac:dyDescent="0.2">
      <c r="A32" s="59"/>
      <c r="B32" s="17"/>
      <c r="C32" s="10"/>
      <c r="D32" s="11"/>
      <c r="E32" s="17"/>
      <c r="F32" s="12"/>
      <c r="G32" s="127"/>
      <c r="H32" s="56"/>
    </row>
    <row r="33" spans="1:8" s="2" customFormat="1" x14ac:dyDescent="0.2">
      <c r="A33" s="57">
        <v>3</v>
      </c>
      <c r="B33" s="15"/>
      <c r="C33" s="15"/>
      <c r="D33" s="6" t="s">
        <v>157</v>
      </c>
      <c r="E33" s="7"/>
      <c r="F33" s="36"/>
      <c r="G33" s="128"/>
      <c r="H33" s="58">
        <f>SUM(H34:H42)</f>
        <v>34561.287799999998</v>
      </c>
    </row>
    <row r="34" spans="1:8" s="2" customFormat="1" x14ac:dyDescent="0.2">
      <c r="A34" s="53" t="s">
        <v>158</v>
      </c>
      <c r="B34" s="16" t="s">
        <v>18</v>
      </c>
      <c r="C34" s="4" t="s">
        <v>34</v>
      </c>
      <c r="D34" s="3" t="s">
        <v>33</v>
      </c>
      <c r="E34" s="16" t="s">
        <v>15</v>
      </c>
      <c r="F34" s="47">
        <v>278.8</v>
      </c>
      <c r="G34" s="129">
        <v>5.45</v>
      </c>
      <c r="H34" s="56">
        <f t="shared" si="1"/>
        <v>1519.46</v>
      </c>
    </row>
    <row r="35" spans="1:8" s="2" customFormat="1" x14ac:dyDescent="0.2">
      <c r="A35" s="117" t="s">
        <v>159</v>
      </c>
      <c r="B35" s="16" t="s">
        <v>18</v>
      </c>
      <c r="C35" s="4" t="s">
        <v>37</v>
      </c>
      <c r="D35" s="3" t="s">
        <v>32</v>
      </c>
      <c r="E35" s="16" t="s">
        <v>15</v>
      </c>
      <c r="F35" s="47">
        <v>1165.44</v>
      </c>
      <c r="G35" s="129">
        <v>5.2</v>
      </c>
      <c r="H35" s="56">
        <f t="shared" si="1"/>
        <v>6060.2880000000005</v>
      </c>
    </row>
    <row r="36" spans="1:8" s="2" customFormat="1" x14ac:dyDescent="0.2">
      <c r="A36" s="117" t="s">
        <v>160</v>
      </c>
      <c r="B36" s="16" t="s">
        <v>18</v>
      </c>
      <c r="C36" s="4" t="s">
        <v>39</v>
      </c>
      <c r="D36" s="3" t="s">
        <v>38</v>
      </c>
      <c r="E36" s="16" t="s">
        <v>4</v>
      </c>
      <c r="F36" s="47">
        <v>16.11</v>
      </c>
      <c r="G36" s="129">
        <v>271.64</v>
      </c>
      <c r="H36" s="56">
        <f t="shared" si="1"/>
        <v>4376.1203999999998</v>
      </c>
    </row>
    <row r="37" spans="1:8" s="2" customFormat="1" x14ac:dyDescent="0.2">
      <c r="A37" s="117" t="s">
        <v>161</v>
      </c>
      <c r="B37" s="16" t="s">
        <v>18</v>
      </c>
      <c r="C37" s="4" t="s">
        <v>50</v>
      </c>
      <c r="D37" s="3" t="s">
        <v>49</v>
      </c>
      <c r="E37" s="16" t="s">
        <v>4</v>
      </c>
      <c r="F37" s="47">
        <v>16.11</v>
      </c>
      <c r="G37" s="129">
        <v>73.760000000000005</v>
      </c>
      <c r="H37" s="56">
        <f t="shared" si="1"/>
        <v>1188.2736</v>
      </c>
    </row>
    <row r="38" spans="1:8" s="2" customFormat="1" x14ac:dyDescent="0.2">
      <c r="A38" s="117" t="s">
        <v>162</v>
      </c>
      <c r="B38" s="17" t="s">
        <v>18</v>
      </c>
      <c r="C38" s="10" t="s">
        <v>48</v>
      </c>
      <c r="D38" s="11" t="s">
        <v>8</v>
      </c>
      <c r="E38" s="17" t="s">
        <v>3</v>
      </c>
      <c r="F38" s="12">
        <v>81.09</v>
      </c>
      <c r="G38" s="127">
        <v>114.86</v>
      </c>
      <c r="H38" s="56">
        <f t="shared" si="1"/>
        <v>9313.9974000000002</v>
      </c>
    </row>
    <row r="39" spans="1:8" s="2" customFormat="1" x14ac:dyDescent="0.2">
      <c r="A39" s="117" t="s">
        <v>163</v>
      </c>
      <c r="B39" s="16" t="s">
        <v>18</v>
      </c>
      <c r="C39" s="4" t="s">
        <v>52</v>
      </c>
      <c r="D39" s="3" t="s">
        <v>16</v>
      </c>
      <c r="E39" s="16" t="s">
        <v>4</v>
      </c>
      <c r="F39" s="47">
        <v>0.34</v>
      </c>
      <c r="G39" s="129">
        <v>987.89</v>
      </c>
      <c r="H39" s="56">
        <f t="shared" ref="H39:H41" si="2">G39*F39</f>
        <v>335.88260000000002</v>
      </c>
    </row>
    <row r="40" spans="1:8" s="112" customFormat="1" x14ac:dyDescent="0.2">
      <c r="A40" s="117" t="s">
        <v>164</v>
      </c>
      <c r="B40" s="111" t="s">
        <v>18</v>
      </c>
      <c r="C40" s="105" t="s">
        <v>165</v>
      </c>
      <c r="D40" s="106" t="s">
        <v>166</v>
      </c>
      <c r="E40" s="111" t="s">
        <v>3</v>
      </c>
      <c r="F40" s="107">
        <v>192.29</v>
      </c>
      <c r="G40" s="127">
        <v>58.1</v>
      </c>
      <c r="H40" s="119">
        <f t="shared" si="2"/>
        <v>11172.048999999999</v>
      </c>
    </row>
    <row r="41" spans="1:8" s="112" customFormat="1" ht="25.5" x14ac:dyDescent="0.2">
      <c r="A41" s="117" t="s">
        <v>173</v>
      </c>
      <c r="B41" s="111" t="s">
        <v>18</v>
      </c>
      <c r="C41" s="105" t="s">
        <v>171</v>
      </c>
      <c r="D41" s="106" t="s">
        <v>172</v>
      </c>
      <c r="E41" s="111" t="s">
        <v>3</v>
      </c>
      <c r="F41" s="107">
        <v>10.83</v>
      </c>
      <c r="G41" s="127">
        <v>54.96</v>
      </c>
      <c r="H41" s="119">
        <f t="shared" si="2"/>
        <v>595.21680000000003</v>
      </c>
    </row>
    <row r="42" spans="1:8" s="2" customFormat="1" x14ac:dyDescent="0.2">
      <c r="A42" s="53"/>
      <c r="B42" s="17"/>
      <c r="C42" s="10"/>
      <c r="D42" s="11"/>
      <c r="E42" s="17"/>
      <c r="F42" s="12"/>
      <c r="G42" s="127"/>
      <c r="H42" s="56"/>
    </row>
    <row r="43" spans="1:8" s="28" customFormat="1" x14ac:dyDescent="0.2">
      <c r="A43" s="57">
        <v>4</v>
      </c>
      <c r="B43" s="15"/>
      <c r="C43" s="15"/>
      <c r="D43" s="6" t="s">
        <v>59</v>
      </c>
      <c r="E43" s="7"/>
      <c r="F43" s="36"/>
      <c r="G43" s="128"/>
      <c r="H43" s="58">
        <f>SUM(H44:H50)</f>
        <v>60962.463499999998</v>
      </c>
    </row>
    <row r="44" spans="1:8" s="2" customFormat="1" ht="25.5" x14ac:dyDescent="0.2">
      <c r="A44" s="53" t="s">
        <v>40</v>
      </c>
      <c r="B44" s="16" t="s">
        <v>18</v>
      </c>
      <c r="C44" s="4" t="s">
        <v>167</v>
      </c>
      <c r="D44" s="3" t="s">
        <v>168</v>
      </c>
      <c r="E44" s="16" t="s">
        <v>3</v>
      </c>
      <c r="F44" s="47">
        <v>210.67</v>
      </c>
      <c r="G44" s="129">
        <v>82.54</v>
      </c>
      <c r="H44" s="56">
        <f t="shared" si="1"/>
        <v>17388.701799999999</v>
      </c>
    </row>
    <row r="45" spans="1:8" s="2" customFormat="1" x14ac:dyDescent="0.2">
      <c r="A45" s="117" t="s">
        <v>41</v>
      </c>
      <c r="B45" s="16" t="s">
        <v>18</v>
      </c>
      <c r="C45" s="4" t="s">
        <v>169</v>
      </c>
      <c r="D45" s="3" t="s">
        <v>170</v>
      </c>
      <c r="E45" s="16" t="s">
        <v>3</v>
      </c>
      <c r="F45" s="47">
        <v>222.63</v>
      </c>
      <c r="G45" s="129">
        <v>91.52</v>
      </c>
      <c r="H45" s="56">
        <f t="shared" si="1"/>
        <v>20375.097599999997</v>
      </c>
    </row>
    <row r="46" spans="1:8" s="2" customFormat="1" x14ac:dyDescent="0.2">
      <c r="A46" s="117" t="s">
        <v>42</v>
      </c>
      <c r="B46" s="16" t="s">
        <v>18</v>
      </c>
      <c r="C46" s="4" t="s">
        <v>61</v>
      </c>
      <c r="D46" s="3" t="s">
        <v>6</v>
      </c>
      <c r="E46" s="16" t="s">
        <v>3</v>
      </c>
      <c r="F46" s="47">
        <v>240.44</v>
      </c>
      <c r="G46" s="129">
        <v>39.619999999999997</v>
      </c>
      <c r="H46" s="56">
        <f t="shared" si="1"/>
        <v>9526.2327999999998</v>
      </c>
    </row>
    <row r="47" spans="1:8" s="112" customFormat="1" x14ac:dyDescent="0.2">
      <c r="A47" s="117" t="s">
        <v>229</v>
      </c>
      <c r="B47" s="111" t="s">
        <v>18</v>
      </c>
      <c r="C47" s="105" t="s">
        <v>227</v>
      </c>
      <c r="D47" s="106" t="s">
        <v>228</v>
      </c>
      <c r="E47" s="111" t="s">
        <v>5</v>
      </c>
      <c r="F47" s="107">
        <v>32.17</v>
      </c>
      <c r="G47" s="127">
        <v>18.11</v>
      </c>
      <c r="H47" s="119">
        <f t="shared" si="1"/>
        <v>582.59870000000001</v>
      </c>
    </row>
    <row r="48" spans="1:8" s="112" customFormat="1" x14ac:dyDescent="0.2">
      <c r="A48" s="117" t="s">
        <v>230</v>
      </c>
      <c r="B48" s="111" t="s">
        <v>18</v>
      </c>
      <c r="C48" s="105" t="s">
        <v>219</v>
      </c>
      <c r="D48" s="106" t="s">
        <v>222</v>
      </c>
      <c r="E48" s="111" t="s">
        <v>5</v>
      </c>
      <c r="F48" s="107">
        <v>71.44</v>
      </c>
      <c r="G48" s="127">
        <v>77.94</v>
      </c>
      <c r="H48" s="119">
        <f t="shared" si="1"/>
        <v>5568.0335999999998</v>
      </c>
    </row>
    <row r="49" spans="1:8" s="112" customFormat="1" x14ac:dyDescent="0.2">
      <c r="A49" s="117" t="s">
        <v>231</v>
      </c>
      <c r="B49" s="111" t="s">
        <v>18</v>
      </c>
      <c r="C49" s="105" t="s">
        <v>220</v>
      </c>
      <c r="D49" s="106" t="s">
        <v>221</v>
      </c>
      <c r="E49" s="111" t="s">
        <v>5</v>
      </c>
      <c r="F49" s="107">
        <v>58.81</v>
      </c>
      <c r="G49" s="127">
        <v>127.9</v>
      </c>
      <c r="H49" s="119">
        <f t="shared" si="1"/>
        <v>7521.7990000000009</v>
      </c>
    </row>
    <row r="50" spans="1:8" s="2" customFormat="1" x14ac:dyDescent="0.2">
      <c r="A50" s="53"/>
      <c r="B50" s="16"/>
      <c r="C50" s="4"/>
      <c r="D50" s="3"/>
      <c r="E50" s="16"/>
      <c r="F50" s="47"/>
      <c r="G50" s="129"/>
      <c r="H50" s="56"/>
    </row>
    <row r="51" spans="1:8" s="28" customFormat="1" x14ac:dyDescent="0.2">
      <c r="A51" s="57">
        <v>5</v>
      </c>
      <c r="B51" s="15"/>
      <c r="C51" s="15"/>
      <c r="D51" s="6" t="s">
        <v>53</v>
      </c>
      <c r="E51" s="7"/>
      <c r="F51" s="36"/>
      <c r="G51" s="128"/>
      <c r="H51" s="58">
        <f>SUM(H52:H64)</f>
        <v>46915.91569999999</v>
      </c>
    </row>
    <row r="52" spans="1:8" s="112" customFormat="1" x14ac:dyDescent="0.2">
      <c r="A52" s="120" t="s">
        <v>43</v>
      </c>
      <c r="B52" s="111" t="s">
        <v>18</v>
      </c>
      <c r="C52" s="105" t="s">
        <v>57</v>
      </c>
      <c r="D52" s="106" t="s">
        <v>10</v>
      </c>
      <c r="E52" s="111" t="s">
        <v>3</v>
      </c>
      <c r="F52" s="107">
        <v>542.12</v>
      </c>
      <c r="G52" s="127">
        <v>4.22</v>
      </c>
      <c r="H52" s="119">
        <f t="shared" si="1"/>
        <v>2287.7464</v>
      </c>
    </row>
    <row r="53" spans="1:8" s="121" customFormat="1" x14ac:dyDescent="0.2">
      <c r="A53" s="120" t="s">
        <v>44</v>
      </c>
      <c r="B53" s="111" t="s">
        <v>18</v>
      </c>
      <c r="C53" s="105" t="s">
        <v>109</v>
      </c>
      <c r="D53" s="106" t="s">
        <v>108</v>
      </c>
      <c r="E53" s="111" t="s">
        <v>3</v>
      </c>
      <c r="F53" s="107">
        <v>88.27</v>
      </c>
      <c r="G53" s="127">
        <v>13.06</v>
      </c>
      <c r="H53" s="119">
        <f t="shared" si="1"/>
        <v>1152.8062</v>
      </c>
    </row>
    <row r="54" spans="1:8" s="114" customFormat="1" x14ac:dyDescent="0.2">
      <c r="A54" s="120" t="s">
        <v>45</v>
      </c>
      <c r="B54" s="111" t="s">
        <v>18</v>
      </c>
      <c r="C54" s="105" t="s">
        <v>174</v>
      </c>
      <c r="D54" s="106" t="s">
        <v>175</v>
      </c>
      <c r="E54" s="111" t="s">
        <v>3</v>
      </c>
      <c r="F54" s="107">
        <v>453.85</v>
      </c>
      <c r="G54" s="127">
        <v>16.13</v>
      </c>
      <c r="H54" s="119">
        <f t="shared" si="1"/>
        <v>7320.6004999999996</v>
      </c>
    </row>
    <row r="55" spans="1:8" s="24" customFormat="1" x14ac:dyDescent="0.2">
      <c r="A55" s="120" t="s">
        <v>46</v>
      </c>
      <c r="B55" s="110" t="s">
        <v>18</v>
      </c>
      <c r="C55" s="10" t="s">
        <v>58</v>
      </c>
      <c r="D55" s="11" t="s">
        <v>122</v>
      </c>
      <c r="E55" s="17" t="s">
        <v>4</v>
      </c>
      <c r="F55" s="12">
        <v>3.51</v>
      </c>
      <c r="G55" s="127">
        <v>450.21</v>
      </c>
      <c r="H55" s="56">
        <f t="shared" si="1"/>
        <v>1580.2370999999998</v>
      </c>
    </row>
    <row r="56" spans="1:8" s="115" customFormat="1" x14ac:dyDescent="0.2">
      <c r="A56" s="120" t="s">
        <v>181</v>
      </c>
      <c r="B56" s="110" t="s">
        <v>18</v>
      </c>
      <c r="C56" s="105" t="s">
        <v>176</v>
      </c>
      <c r="D56" s="106" t="s">
        <v>177</v>
      </c>
      <c r="E56" s="111" t="s">
        <v>4</v>
      </c>
      <c r="F56" s="107">
        <v>11.71</v>
      </c>
      <c r="G56" s="127">
        <v>258.33999999999997</v>
      </c>
      <c r="H56" s="119">
        <f t="shared" ref="H56" si="3">G56*F56</f>
        <v>3025.1614</v>
      </c>
    </row>
    <row r="57" spans="1:8" s="42" customFormat="1" ht="25.5" x14ac:dyDescent="0.2">
      <c r="A57" s="120" t="s">
        <v>182</v>
      </c>
      <c r="B57" s="110" t="s">
        <v>18</v>
      </c>
      <c r="C57" s="10" t="s">
        <v>111</v>
      </c>
      <c r="D57" s="11" t="s">
        <v>112</v>
      </c>
      <c r="E57" s="17" t="s">
        <v>4</v>
      </c>
      <c r="F57" s="12">
        <v>11.71</v>
      </c>
      <c r="G57" s="127">
        <v>53.4</v>
      </c>
      <c r="H57" s="56">
        <f>G57*F57</f>
        <v>625.31400000000008</v>
      </c>
    </row>
    <row r="58" spans="1:8" s="24" customFormat="1" ht="25.5" customHeight="1" x14ac:dyDescent="0.2">
      <c r="A58" s="120" t="s">
        <v>183</v>
      </c>
      <c r="B58" s="110" t="s">
        <v>18</v>
      </c>
      <c r="C58" s="10" t="s">
        <v>86</v>
      </c>
      <c r="D58" s="11" t="s">
        <v>85</v>
      </c>
      <c r="E58" s="17" t="s">
        <v>5</v>
      </c>
      <c r="F58" s="12">
        <v>0.8</v>
      </c>
      <c r="G58" s="127">
        <v>124.79</v>
      </c>
      <c r="H58" s="56">
        <f t="shared" si="1"/>
        <v>99.832000000000008</v>
      </c>
    </row>
    <row r="59" spans="1:8" s="114" customFormat="1" ht="25.5" customHeight="1" x14ac:dyDescent="0.2">
      <c r="A59" s="120" t="s">
        <v>184</v>
      </c>
      <c r="B59" s="110" t="s">
        <v>18</v>
      </c>
      <c r="C59" s="105" t="s">
        <v>261</v>
      </c>
      <c r="D59" s="106" t="s">
        <v>263</v>
      </c>
      <c r="E59" s="111" t="s">
        <v>5</v>
      </c>
      <c r="F59" s="107">
        <v>18.600000000000001</v>
      </c>
      <c r="G59" s="127">
        <v>151.55000000000001</v>
      </c>
      <c r="H59" s="119">
        <f t="shared" si="1"/>
        <v>2818.8300000000004</v>
      </c>
    </row>
    <row r="60" spans="1:8" s="114" customFormat="1" ht="38.25" x14ac:dyDescent="0.2">
      <c r="A60" s="120" t="s">
        <v>185</v>
      </c>
      <c r="B60" s="110" t="s">
        <v>18</v>
      </c>
      <c r="C60" s="105" t="s">
        <v>136</v>
      </c>
      <c r="D60" s="106" t="s">
        <v>137</v>
      </c>
      <c r="E60" s="111" t="s">
        <v>3</v>
      </c>
      <c r="F60" s="107">
        <v>238.85</v>
      </c>
      <c r="G60" s="127">
        <v>74.63</v>
      </c>
      <c r="H60" s="119">
        <f t="shared" ref="H60:H61" si="4">G60*F60</f>
        <v>17825.375499999998</v>
      </c>
    </row>
    <row r="61" spans="1:8" s="114" customFormat="1" ht="38.25" x14ac:dyDescent="0.2">
      <c r="A61" s="120" t="s">
        <v>186</v>
      </c>
      <c r="B61" s="110" t="s">
        <v>18</v>
      </c>
      <c r="C61" s="105" t="s">
        <v>178</v>
      </c>
      <c r="D61" s="106" t="s">
        <v>138</v>
      </c>
      <c r="E61" s="111" t="s">
        <v>5</v>
      </c>
      <c r="F61" s="107">
        <v>123.97</v>
      </c>
      <c r="G61" s="127">
        <v>25.94</v>
      </c>
      <c r="H61" s="119">
        <f t="shared" si="4"/>
        <v>3215.7818000000002</v>
      </c>
    </row>
    <row r="62" spans="1:8" s="114" customFormat="1" ht="25.5" x14ac:dyDescent="0.2">
      <c r="A62" s="120" t="s">
        <v>188</v>
      </c>
      <c r="B62" s="111" t="s">
        <v>18</v>
      </c>
      <c r="C62" s="105" t="s">
        <v>179</v>
      </c>
      <c r="D62" s="106" t="s">
        <v>180</v>
      </c>
      <c r="E62" s="111" t="s">
        <v>3</v>
      </c>
      <c r="F62" s="107">
        <v>88.27</v>
      </c>
      <c r="G62" s="127">
        <v>64.760000000000005</v>
      </c>
      <c r="H62" s="119">
        <f t="shared" si="1"/>
        <v>5716.3652000000002</v>
      </c>
    </row>
    <row r="63" spans="1:8" s="114" customFormat="1" x14ac:dyDescent="0.2">
      <c r="A63" s="120" t="s">
        <v>262</v>
      </c>
      <c r="B63" s="111" t="s">
        <v>18</v>
      </c>
      <c r="C63" s="105" t="s">
        <v>187</v>
      </c>
      <c r="D63" s="106" t="s">
        <v>126</v>
      </c>
      <c r="E63" s="111" t="s">
        <v>5</v>
      </c>
      <c r="F63" s="107">
        <v>100.96</v>
      </c>
      <c r="G63" s="127">
        <v>12.36</v>
      </c>
      <c r="H63" s="119">
        <f t="shared" si="1"/>
        <v>1247.8655999999999</v>
      </c>
    </row>
    <row r="64" spans="1:8" x14ac:dyDescent="0.2">
      <c r="A64" s="53"/>
      <c r="B64" s="16"/>
      <c r="C64" s="4"/>
      <c r="D64" s="3"/>
      <c r="E64" s="16"/>
      <c r="F64" s="47"/>
      <c r="G64" s="129"/>
      <c r="H64" s="56"/>
    </row>
    <row r="65" spans="1:11" s="23" customFormat="1" x14ac:dyDescent="0.2">
      <c r="A65" s="57">
        <v>6</v>
      </c>
      <c r="B65" s="15"/>
      <c r="C65" s="15"/>
      <c r="D65" s="6" t="s">
        <v>139</v>
      </c>
      <c r="E65" s="7"/>
      <c r="F65" s="36"/>
      <c r="G65" s="128"/>
      <c r="H65" s="58">
        <f>SUM(H66:H75)</f>
        <v>30009.784599999992</v>
      </c>
    </row>
    <row r="66" spans="1:11" s="50" customFormat="1" ht="15" x14ac:dyDescent="0.2">
      <c r="A66" s="59" t="s">
        <v>47</v>
      </c>
      <c r="B66" s="48" t="s">
        <v>18</v>
      </c>
      <c r="C66" s="10" t="s">
        <v>254</v>
      </c>
      <c r="D66" s="11" t="s">
        <v>253</v>
      </c>
      <c r="E66" s="17" t="s">
        <v>3</v>
      </c>
      <c r="F66" s="12">
        <v>8.61</v>
      </c>
      <c r="G66" s="127">
        <v>712.9</v>
      </c>
      <c r="H66" s="56">
        <f t="shared" si="1"/>
        <v>6138.0689999999995</v>
      </c>
    </row>
    <row r="67" spans="1:11" s="50" customFormat="1" ht="15" x14ac:dyDescent="0.2">
      <c r="A67" s="120" t="s">
        <v>189</v>
      </c>
      <c r="B67" s="48" t="s">
        <v>18</v>
      </c>
      <c r="C67" s="105" t="s">
        <v>256</v>
      </c>
      <c r="D67" s="106" t="s">
        <v>255</v>
      </c>
      <c r="E67" s="111" t="s">
        <v>3</v>
      </c>
      <c r="F67" s="107">
        <v>6.14</v>
      </c>
      <c r="G67" s="127">
        <v>570.98</v>
      </c>
      <c r="H67" s="119">
        <f t="shared" si="1"/>
        <v>3505.8172</v>
      </c>
    </row>
    <row r="68" spans="1:11" s="50" customFormat="1" ht="15" x14ac:dyDescent="0.2">
      <c r="A68" s="120" t="s">
        <v>190</v>
      </c>
      <c r="B68" s="48" t="s">
        <v>18</v>
      </c>
      <c r="C68" s="10" t="s">
        <v>239</v>
      </c>
      <c r="D68" s="11" t="s">
        <v>240</v>
      </c>
      <c r="E68" s="17" t="s">
        <v>3</v>
      </c>
      <c r="F68" s="12">
        <v>3.5</v>
      </c>
      <c r="G68" s="127">
        <v>285.8</v>
      </c>
      <c r="H68" s="56">
        <f t="shared" si="1"/>
        <v>1000.3000000000001</v>
      </c>
      <c r="I68" s="73"/>
      <c r="J68" s="73"/>
      <c r="K68" s="73"/>
    </row>
    <row r="69" spans="1:11" s="50" customFormat="1" ht="15" x14ac:dyDescent="0.2">
      <c r="A69" s="120" t="s">
        <v>191</v>
      </c>
      <c r="B69" s="48" t="s">
        <v>18</v>
      </c>
      <c r="C69" s="10" t="s">
        <v>241</v>
      </c>
      <c r="D69" s="11" t="s">
        <v>242</v>
      </c>
      <c r="E69" s="17" t="s">
        <v>3</v>
      </c>
      <c r="F69" s="12">
        <v>26.84</v>
      </c>
      <c r="G69" s="127">
        <v>262.58999999999997</v>
      </c>
      <c r="H69" s="56">
        <f t="shared" si="1"/>
        <v>7047.9155999999994</v>
      </c>
      <c r="I69" s="73"/>
      <c r="J69" s="73"/>
      <c r="K69" s="73"/>
    </row>
    <row r="70" spans="1:11" s="50" customFormat="1" ht="15" x14ac:dyDescent="0.2">
      <c r="A70" s="120" t="s">
        <v>192</v>
      </c>
      <c r="B70" s="48" t="s">
        <v>18</v>
      </c>
      <c r="C70" s="105" t="s">
        <v>259</v>
      </c>
      <c r="D70" s="106" t="s">
        <v>258</v>
      </c>
      <c r="E70" s="111" t="s">
        <v>3</v>
      </c>
      <c r="F70" s="107">
        <v>19.22</v>
      </c>
      <c r="G70" s="127">
        <v>534.24</v>
      </c>
      <c r="H70" s="119">
        <f t="shared" si="1"/>
        <v>10268.0928</v>
      </c>
      <c r="I70" s="73"/>
      <c r="J70" s="73"/>
      <c r="K70" s="73"/>
    </row>
    <row r="71" spans="1:11" s="50" customFormat="1" ht="15" x14ac:dyDescent="0.2">
      <c r="A71" s="120" t="s">
        <v>193</v>
      </c>
      <c r="B71" s="48" t="s">
        <v>18</v>
      </c>
      <c r="C71" s="10" t="s">
        <v>121</v>
      </c>
      <c r="D71" s="11" t="s">
        <v>120</v>
      </c>
      <c r="E71" s="17" t="s">
        <v>64</v>
      </c>
      <c r="F71" s="12">
        <v>5</v>
      </c>
      <c r="G71" s="127">
        <v>224.12</v>
      </c>
      <c r="H71" s="56">
        <f>G71*F71</f>
        <v>1120.5999999999999</v>
      </c>
      <c r="I71" s="73"/>
      <c r="J71" s="73"/>
      <c r="K71" s="73"/>
    </row>
    <row r="72" spans="1:11" s="25" customFormat="1" ht="15" x14ac:dyDescent="0.2">
      <c r="A72" s="120" t="s">
        <v>194</v>
      </c>
      <c r="B72" s="48" t="s">
        <v>18</v>
      </c>
      <c r="C72" s="10" t="s">
        <v>88</v>
      </c>
      <c r="D72" s="11" t="s">
        <v>87</v>
      </c>
      <c r="E72" s="17" t="s">
        <v>5</v>
      </c>
      <c r="F72" s="12">
        <v>0.9</v>
      </c>
      <c r="G72" s="127">
        <v>278.06</v>
      </c>
      <c r="H72" s="56">
        <f t="shared" si="1"/>
        <v>250.25400000000002</v>
      </c>
      <c r="I72" s="26"/>
      <c r="J72" s="26"/>
      <c r="K72" s="26"/>
    </row>
    <row r="73" spans="1:11" s="50" customFormat="1" ht="25.5" x14ac:dyDescent="0.2">
      <c r="A73" s="120" t="s">
        <v>257</v>
      </c>
      <c r="B73" s="48" t="s">
        <v>18</v>
      </c>
      <c r="C73" s="105" t="s">
        <v>90</v>
      </c>
      <c r="D73" s="106" t="s">
        <v>89</v>
      </c>
      <c r="E73" s="111" t="s">
        <v>5</v>
      </c>
      <c r="F73" s="107">
        <v>2.8</v>
      </c>
      <c r="G73" s="127">
        <v>146.72</v>
      </c>
      <c r="H73" s="119">
        <f t="shared" si="1"/>
        <v>410.81599999999997</v>
      </c>
      <c r="I73" s="73"/>
      <c r="J73" s="73"/>
      <c r="K73" s="73"/>
    </row>
    <row r="74" spans="1:11" s="50" customFormat="1" ht="25.5" x14ac:dyDescent="0.2">
      <c r="A74" s="120" t="s">
        <v>260</v>
      </c>
      <c r="B74" s="48" t="s">
        <v>18</v>
      </c>
      <c r="C74" s="10" t="s">
        <v>133</v>
      </c>
      <c r="D74" s="11" t="s">
        <v>134</v>
      </c>
      <c r="E74" s="17" t="s">
        <v>64</v>
      </c>
      <c r="F74" s="12">
        <v>1</v>
      </c>
      <c r="G74" s="127">
        <v>267.92</v>
      </c>
      <c r="H74" s="56">
        <f t="shared" si="1"/>
        <v>267.92</v>
      </c>
      <c r="I74" s="73"/>
      <c r="J74" s="73"/>
      <c r="K74" s="73"/>
    </row>
    <row r="75" spans="1:11" s="25" customFormat="1" ht="15" x14ac:dyDescent="0.2">
      <c r="A75" s="59"/>
      <c r="B75" s="17"/>
      <c r="C75" s="10"/>
      <c r="D75" s="13"/>
      <c r="E75" s="17"/>
      <c r="F75" s="12"/>
      <c r="G75" s="127"/>
      <c r="H75" s="56"/>
      <c r="I75" s="26"/>
      <c r="J75" s="26"/>
      <c r="K75" s="26"/>
    </row>
    <row r="76" spans="1:11" s="23" customFormat="1" ht="15.75" x14ac:dyDescent="0.25">
      <c r="A76" s="57">
        <v>7</v>
      </c>
      <c r="B76" s="15"/>
      <c r="C76" s="15"/>
      <c r="D76" s="6" t="s">
        <v>60</v>
      </c>
      <c r="E76" s="7"/>
      <c r="F76" s="36"/>
      <c r="G76" s="128"/>
      <c r="H76" s="58">
        <f>SUM(H77:H80)</f>
        <v>15453.811099999999</v>
      </c>
      <c r="I76" s="43"/>
      <c r="J76" s="43"/>
      <c r="K76" s="43"/>
    </row>
    <row r="77" spans="1:11" s="24" customFormat="1" x14ac:dyDescent="0.2">
      <c r="A77" s="59" t="s">
        <v>51</v>
      </c>
      <c r="B77" s="17" t="s">
        <v>18</v>
      </c>
      <c r="C77" s="10" t="s">
        <v>62</v>
      </c>
      <c r="D77" s="11" t="s">
        <v>7</v>
      </c>
      <c r="E77" s="17" t="s">
        <v>3</v>
      </c>
      <c r="F77" s="12">
        <v>353.59</v>
      </c>
      <c r="G77" s="127">
        <v>8.5299999999999994</v>
      </c>
      <c r="H77" s="56">
        <f>G77*F77</f>
        <v>3016.1226999999994</v>
      </c>
    </row>
    <row r="78" spans="1:11" s="24" customFormat="1" x14ac:dyDescent="0.2">
      <c r="A78" s="120" t="s">
        <v>104</v>
      </c>
      <c r="B78" s="17" t="s">
        <v>18</v>
      </c>
      <c r="C78" s="10" t="s">
        <v>63</v>
      </c>
      <c r="D78" s="11" t="s">
        <v>117</v>
      </c>
      <c r="E78" s="17" t="s">
        <v>3</v>
      </c>
      <c r="F78" s="12">
        <v>669.25</v>
      </c>
      <c r="G78" s="127">
        <v>17.98</v>
      </c>
      <c r="H78" s="56">
        <f>G78*F78</f>
        <v>12033.115</v>
      </c>
    </row>
    <row r="79" spans="1:11" s="114" customFormat="1" x14ac:dyDescent="0.2">
      <c r="A79" s="120" t="s">
        <v>195</v>
      </c>
      <c r="B79" s="111" t="s">
        <v>18</v>
      </c>
      <c r="C79" s="105" t="s">
        <v>243</v>
      </c>
      <c r="D79" s="106" t="s">
        <v>244</v>
      </c>
      <c r="E79" s="111" t="s">
        <v>3</v>
      </c>
      <c r="F79" s="107">
        <v>13.86</v>
      </c>
      <c r="G79" s="127">
        <v>29.19</v>
      </c>
      <c r="H79" s="119">
        <f>G79*F79</f>
        <v>404.57339999999999</v>
      </c>
    </row>
    <row r="80" spans="1:11" s="24" customFormat="1" x14ac:dyDescent="0.2">
      <c r="A80" s="59"/>
      <c r="B80" s="17"/>
      <c r="C80" s="10"/>
      <c r="D80" s="11"/>
      <c r="E80" s="17"/>
      <c r="F80" s="12"/>
      <c r="G80" s="127"/>
      <c r="H80" s="56"/>
    </row>
    <row r="81" spans="1:8" s="23" customFormat="1" x14ac:dyDescent="0.2">
      <c r="A81" s="57">
        <v>8</v>
      </c>
      <c r="B81" s="15"/>
      <c r="C81" s="15"/>
      <c r="D81" s="6" t="s">
        <v>350</v>
      </c>
      <c r="E81" s="7"/>
      <c r="F81" s="36"/>
      <c r="G81" s="128"/>
      <c r="H81" s="55">
        <f>H82+H107</f>
        <v>12062.34</v>
      </c>
    </row>
    <row r="82" spans="1:8" s="122" customFormat="1" ht="20.100000000000001" customHeight="1" x14ac:dyDescent="0.2">
      <c r="A82" s="60" t="s">
        <v>266</v>
      </c>
      <c r="B82" s="18"/>
      <c r="C82" s="18"/>
      <c r="D82" s="8" t="s">
        <v>308</v>
      </c>
      <c r="E82" s="123"/>
      <c r="F82" s="37"/>
      <c r="G82" s="130"/>
      <c r="H82" s="61">
        <f>SUM(H83:H105)</f>
        <v>9637.2800000000007</v>
      </c>
    </row>
    <row r="83" spans="1:8" s="113" customFormat="1" x14ac:dyDescent="0.2">
      <c r="A83" s="120" t="s">
        <v>320</v>
      </c>
      <c r="B83" s="169" t="s">
        <v>309</v>
      </c>
      <c r="C83" s="170"/>
      <c r="D83" s="106" t="s">
        <v>310</v>
      </c>
      <c r="E83" s="1" t="s">
        <v>311</v>
      </c>
      <c r="F83" s="116">
        <v>27</v>
      </c>
      <c r="G83" s="131">
        <v>40.67</v>
      </c>
      <c r="H83" s="118">
        <v>1098.0900000000001</v>
      </c>
    </row>
    <row r="84" spans="1:8" s="113" customFormat="1" ht="25.5" x14ac:dyDescent="0.2">
      <c r="A84" s="120" t="s">
        <v>321</v>
      </c>
      <c r="B84" s="109" t="s">
        <v>18</v>
      </c>
      <c r="C84" s="109" t="s">
        <v>312</v>
      </c>
      <c r="D84" s="106" t="s">
        <v>313</v>
      </c>
      <c r="E84" s="1" t="s">
        <v>311</v>
      </c>
      <c r="F84" s="116">
        <v>8</v>
      </c>
      <c r="G84" s="131">
        <v>70.23</v>
      </c>
      <c r="H84" s="118">
        <v>561.84</v>
      </c>
    </row>
    <row r="85" spans="1:8" s="113" customFormat="1" ht="25.5" x14ac:dyDescent="0.2">
      <c r="A85" s="120" t="s">
        <v>322</v>
      </c>
      <c r="B85" s="109" t="s">
        <v>18</v>
      </c>
      <c r="C85" s="109" t="s">
        <v>268</v>
      </c>
      <c r="D85" s="106" t="s">
        <v>267</v>
      </c>
      <c r="E85" s="1" t="s">
        <v>311</v>
      </c>
      <c r="F85" s="116">
        <v>3</v>
      </c>
      <c r="G85" s="131">
        <v>72.739999999999995</v>
      </c>
      <c r="H85" s="118">
        <v>218.21999999999997</v>
      </c>
    </row>
    <row r="86" spans="1:8" s="113" customFormat="1" ht="25.5" x14ac:dyDescent="0.2">
      <c r="A86" s="120" t="s">
        <v>323</v>
      </c>
      <c r="B86" s="109" t="s">
        <v>18</v>
      </c>
      <c r="C86" s="109" t="s">
        <v>269</v>
      </c>
      <c r="D86" s="106" t="s">
        <v>270</v>
      </c>
      <c r="E86" s="1" t="s">
        <v>311</v>
      </c>
      <c r="F86" s="116">
        <v>1</v>
      </c>
      <c r="G86" s="131">
        <v>405.32</v>
      </c>
      <c r="H86" s="118">
        <v>405.32</v>
      </c>
    </row>
    <row r="87" spans="1:8" s="113" customFormat="1" x14ac:dyDescent="0.2">
      <c r="A87" s="120" t="s">
        <v>324</v>
      </c>
      <c r="B87" s="109" t="s">
        <v>18</v>
      </c>
      <c r="C87" s="109" t="s">
        <v>271</v>
      </c>
      <c r="D87" s="106" t="s">
        <v>314</v>
      </c>
      <c r="E87" s="1" t="s">
        <v>311</v>
      </c>
      <c r="F87" s="116">
        <v>1</v>
      </c>
      <c r="G87" s="131">
        <v>122.97</v>
      </c>
      <c r="H87" s="118">
        <v>122.97</v>
      </c>
    </row>
    <row r="88" spans="1:8" s="113" customFormat="1" x14ac:dyDescent="0.2">
      <c r="A88" s="120" t="s">
        <v>325</v>
      </c>
      <c r="B88" s="109" t="s">
        <v>18</v>
      </c>
      <c r="C88" s="109" t="s">
        <v>272</v>
      </c>
      <c r="D88" s="106" t="s">
        <v>273</v>
      </c>
      <c r="E88" s="1" t="s">
        <v>311</v>
      </c>
      <c r="F88" s="116">
        <v>4</v>
      </c>
      <c r="G88" s="131">
        <v>88.48</v>
      </c>
      <c r="H88" s="118">
        <v>353.92</v>
      </c>
    </row>
    <row r="89" spans="1:8" s="113" customFormat="1" x14ac:dyDescent="0.2">
      <c r="A89" s="120" t="s">
        <v>326</v>
      </c>
      <c r="B89" s="109" t="s">
        <v>18</v>
      </c>
      <c r="C89" s="109" t="s">
        <v>274</v>
      </c>
      <c r="D89" s="106" t="s">
        <v>275</v>
      </c>
      <c r="E89" s="1" t="s">
        <v>311</v>
      </c>
      <c r="F89" s="116">
        <v>7</v>
      </c>
      <c r="G89" s="131">
        <v>18.22</v>
      </c>
      <c r="H89" s="118">
        <v>127.53999999999999</v>
      </c>
    </row>
    <row r="90" spans="1:8" s="113" customFormat="1" x14ac:dyDescent="0.2">
      <c r="A90" s="120" t="s">
        <v>327</v>
      </c>
      <c r="B90" s="109" t="s">
        <v>18</v>
      </c>
      <c r="C90" s="109" t="s">
        <v>277</v>
      </c>
      <c r="D90" s="106" t="s">
        <v>315</v>
      </c>
      <c r="E90" s="1" t="s">
        <v>311</v>
      </c>
      <c r="F90" s="116">
        <v>1</v>
      </c>
      <c r="G90" s="131">
        <v>106.27</v>
      </c>
      <c r="H90" s="118">
        <v>106.27</v>
      </c>
    </row>
    <row r="91" spans="1:8" s="113" customFormat="1" x14ac:dyDescent="0.2">
      <c r="A91" s="120" t="s">
        <v>328</v>
      </c>
      <c r="B91" s="109" t="s">
        <v>18</v>
      </c>
      <c r="C91" s="109" t="s">
        <v>278</v>
      </c>
      <c r="D91" s="106" t="s">
        <v>316</v>
      </c>
      <c r="E91" s="1" t="s">
        <v>311</v>
      </c>
      <c r="F91" s="116">
        <v>1</v>
      </c>
      <c r="G91" s="131">
        <v>14.05</v>
      </c>
      <c r="H91" s="118">
        <v>14.05</v>
      </c>
    </row>
    <row r="92" spans="1:8" s="113" customFormat="1" x14ac:dyDescent="0.2">
      <c r="A92" s="120" t="s">
        <v>329</v>
      </c>
      <c r="B92" s="109" t="s">
        <v>18</v>
      </c>
      <c r="C92" s="109" t="s">
        <v>279</v>
      </c>
      <c r="D92" s="106" t="s">
        <v>280</v>
      </c>
      <c r="E92" s="1" t="s">
        <v>317</v>
      </c>
      <c r="F92" s="116">
        <v>30</v>
      </c>
      <c r="G92" s="131">
        <v>16.47</v>
      </c>
      <c r="H92" s="118">
        <v>494.09999999999997</v>
      </c>
    </row>
    <row r="93" spans="1:8" s="113" customFormat="1" x14ac:dyDescent="0.2">
      <c r="A93" s="120" t="s">
        <v>330</v>
      </c>
      <c r="B93" s="109" t="s">
        <v>18</v>
      </c>
      <c r="C93" s="109" t="s">
        <v>281</v>
      </c>
      <c r="D93" s="106" t="s">
        <v>282</v>
      </c>
      <c r="E93" s="1" t="s">
        <v>317</v>
      </c>
      <c r="F93" s="116">
        <v>5</v>
      </c>
      <c r="G93" s="131">
        <v>15.47</v>
      </c>
      <c r="H93" s="118">
        <v>77.350000000000009</v>
      </c>
    </row>
    <row r="94" spans="1:8" s="113" customFormat="1" ht="20.100000000000001" customHeight="1" x14ac:dyDescent="0.2">
      <c r="A94" s="120" t="s">
        <v>331</v>
      </c>
      <c r="B94" s="109" t="s">
        <v>18</v>
      </c>
      <c r="C94" s="109" t="s">
        <v>283</v>
      </c>
      <c r="D94" s="106" t="s">
        <v>284</v>
      </c>
      <c r="E94" s="1" t="s">
        <v>317</v>
      </c>
      <c r="F94" s="116">
        <v>7</v>
      </c>
      <c r="G94" s="131">
        <v>15.43</v>
      </c>
      <c r="H94" s="118">
        <v>108.00999999999999</v>
      </c>
    </row>
    <row r="95" spans="1:8" s="113" customFormat="1" ht="20.100000000000001" customHeight="1" x14ac:dyDescent="0.2">
      <c r="A95" s="120" t="s">
        <v>332</v>
      </c>
      <c r="B95" s="109" t="s">
        <v>18</v>
      </c>
      <c r="C95" s="109" t="s">
        <v>285</v>
      </c>
      <c r="D95" s="106" t="s">
        <v>286</v>
      </c>
      <c r="E95" s="1" t="s">
        <v>311</v>
      </c>
      <c r="F95" s="116">
        <v>1</v>
      </c>
      <c r="G95" s="131">
        <v>21.04</v>
      </c>
      <c r="H95" s="118">
        <v>21.04</v>
      </c>
    </row>
    <row r="96" spans="1:8" s="113" customFormat="1" ht="18.75" customHeight="1" x14ac:dyDescent="0.2">
      <c r="A96" s="120" t="s">
        <v>333</v>
      </c>
      <c r="B96" s="109" t="s">
        <v>18</v>
      </c>
      <c r="C96" s="109" t="s">
        <v>287</v>
      </c>
      <c r="D96" s="106" t="s">
        <v>288</v>
      </c>
      <c r="E96" s="1" t="s">
        <v>311</v>
      </c>
      <c r="F96" s="116">
        <v>53</v>
      </c>
      <c r="G96" s="131">
        <v>9.7799999999999994</v>
      </c>
      <c r="H96" s="118">
        <v>518.33999999999992</v>
      </c>
    </row>
    <row r="97" spans="1:8" s="113" customFormat="1" ht="18.75" customHeight="1" x14ac:dyDescent="0.2">
      <c r="A97" s="120" t="s">
        <v>334</v>
      </c>
      <c r="B97" s="109" t="s">
        <v>18</v>
      </c>
      <c r="C97" s="109" t="s">
        <v>289</v>
      </c>
      <c r="D97" s="106" t="s">
        <v>290</v>
      </c>
      <c r="E97" s="1" t="s">
        <v>311</v>
      </c>
      <c r="F97" s="116">
        <v>5</v>
      </c>
      <c r="G97" s="131">
        <v>12.2</v>
      </c>
      <c r="H97" s="118">
        <v>61</v>
      </c>
    </row>
    <row r="98" spans="1:8" s="113" customFormat="1" ht="18.75" customHeight="1" x14ac:dyDescent="0.2">
      <c r="A98" s="120" t="s">
        <v>335</v>
      </c>
      <c r="B98" s="109" t="s">
        <v>18</v>
      </c>
      <c r="C98" s="109" t="s">
        <v>292</v>
      </c>
      <c r="D98" s="106" t="s">
        <v>291</v>
      </c>
      <c r="E98" s="1" t="s">
        <v>311</v>
      </c>
      <c r="F98" s="116">
        <v>27</v>
      </c>
      <c r="G98" s="131">
        <v>13.36</v>
      </c>
      <c r="H98" s="118">
        <v>360.71999999999997</v>
      </c>
    </row>
    <row r="99" spans="1:8" s="113" customFormat="1" ht="18.75" customHeight="1" x14ac:dyDescent="0.2">
      <c r="A99" s="120" t="s">
        <v>336</v>
      </c>
      <c r="B99" s="109" t="s">
        <v>18</v>
      </c>
      <c r="C99" s="109" t="s">
        <v>293</v>
      </c>
      <c r="D99" s="106" t="s">
        <v>294</v>
      </c>
      <c r="E99" s="1" t="s">
        <v>5</v>
      </c>
      <c r="F99" s="116">
        <v>150</v>
      </c>
      <c r="G99" s="131">
        <v>10.52</v>
      </c>
      <c r="H99" s="118">
        <v>1578</v>
      </c>
    </row>
    <row r="100" spans="1:8" s="113" customFormat="1" ht="18.75" customHeight="1" x14ac:dyDescent="0.2">
      <c r="A100" s="120" t="s">
        <v>337</v>
      </c>
      <c r="B100" s="109" t="s">
        <v>18</v>
      </c>
      <c r="C100" s="109" t="s">
        <v>295</v>
      </c>
      <c r="D100" s="106" t="s">
        <v>296</v>
      </c>
      <c r="E100" s="1" t="s">
        <v>5</v>
      </c>
      <c r="F100" s="116">
        <v>50</v>
      </c>
      <c r="G100" s="131">
        <v>11.61</v>
      </c>
      <c r="H100" s="118">
        <v>580.5</v>
      </c>
    </row>
    <row r="101" spans="1:8" s="113" customFormat="1" ht="18.75" customHeight="1" x14ac:dyDescent="0.2">
      <c r="A101" s="120" t="s">
        <v>338</v>
      </c>
      <c r="B101" s="109" t="s">
        <v>18</v>
      </c>
      <c r="C101" s="109" t="s">
        <v>297</v>
      </c>
      <c r="D101" s="106" t="s">
        <v>298</v>
      </c>
      <c r="E101" s="1" t="s">
        <v>5</v>
      </c>
      <c r="F101" s="116">
        <v>50</v>
      </c>
      <c r="G101" s="131">
        <v>7.9</v>
      </c>
      <c r="H101" s="118">
        <v>395</v>
      </c>
    </row>
    <row r="102" spans="1:8" s="113" customFormat="1" ht="18.75" customHeight="1" x14ac:dyDescent="0.2">
      <c r="A102" s="120" t="s">
        <v>339</v>
      </c>
      <c r="B102" s="109" t="s">
        <v>18</v>
      </c>
      <c r="C102" s="109" t="s">
        <v>299</v>
      </c>
      <c r="D102" s="106" t="s">
        <v>300</v>
      </c>
      <c r="E102" s="1" t="s">
        <v>5</v>
      </c>
      <c r="F102" s="116">
        <v>250</v>
      </c>
      <c r="G102" s="131">
        <v>3.68</v>
      </c>
      <c r="H102" s="118">
        <v>920</v>
      </c>
    </row>
    <row r="103" spans="1:8" s="113" customFormat="1" ht="18.75" customHeight="1" x14ac:dyDescent="0.2">
      <c r="A103" s="120" t="s">
        <v>340</v>
      </c>
      <c r="B103" s="109" t="s">
        <v>18</v>
      </c>
      <c r="C103" s="109" t="s">
        <v>301</v>
      </c>
      <c r="D103" s="106" t="s">
        <v>302</v>
      </c>
      <c r="E103" s="1" t="s">
        <v>5</v>
      </c>
      <c r="F103" s="116">
        <v>100</v>
      </c>
      <c r="G103" s="131">
        <v>2.83</v>
      </c>
      <c r="H103" s="118">
        <v>283</v>
      </c>
    </row>
    <row r="104" spans="1:8" s="113" customFormat="1" ht="18.75" customHeight="1" x14ac:dyDescent="0.2">
      <c r="A104" s="120" t="s">
        <v>341</v>
      </c>
      <c r="B104" s="109" t="s">
        <v>18</v>
      </c>
      <c r="C104" s="109" t="s">
        <v>303</v>
      </c>
      <c r="D104" s="106" t="s">
        <v>304</v>
      </c>
      <c r="E104" s="1" t="s">
        <v>5</v>
      </c>
      <c r="F104" s="116">
        <v>500</v>
      </c>
      <c r="G104" s="131">
        <v>1.82</v>
      </c>
      <c r="H104" s="118">
        <v>910</v>
      </c>
    </row>
    <row r="105" spans="1:8" s="113" customFormat="1" ht="18.75" customHeight="1" x14ac:dyDescent="0.2">
      <c r="A105" s="120" t="s">
        <v>342</v>
      </c>
      <c r="B105" s="109" t="s">
        <v>18</v>
      </c>
      <c r="C105" s="109" t="s">
        <v>305</v>
      </c>
      <c r="D105" s="106" t="s">
        <v>318</v>
      </c>
      <c r="E105" s="1" t="s">
        <v>5</v>
      </c>
      <c r="F105" s="116">
        <v>200</v>
      </c>
      <c r="G105" s="131">
        <v>1.61</v>
      </c>
      <c r="H105" s="118">
        <v>322</v>
      </c>
    </row>
    <row r="106" spans="1:8" s="113" customFormat="1" ht="18.75" customHeight="1" x14ac:dyDescent="0.2">
      <c r="A106" s="120"/>
      <c r="B106" s="109"/>
      <c r="C106" s="109"/>
      <c r="D106" s="106"/>
      <c r="E106" s="1"/>
      <c r="F106" s="116"/>
      <c r="G106" s="131"/>
      <c r="H106" s="118"/>
    </row>
    <row r="107" spans="1:8" s="122" customFormat="1" ht="18.75" customHeight="1" x14ac:dyDescent="0.2">
      <c r="A107" s="60" t="s">
        <v>276</v>
      </c>
      <c r="B107" s="18"/>
      <c r="C107" s="18"/>
      <c r="D107" s="8" t="s">
        <v>319</v>
      </c>
      <c r="E107" s="9"/>
      <c r="F107" s="37"/>
      <c r="G107" s="130"/>
      <c r="H107" s="61">
        <v>2425.0600000000004</v>
      </c>
    </row>
    <row r="108" spans="1:8" s="113" customFormat="1" ht="28.5" customHeight="1" x14ac:dyDescent="0.2">
      <c r="A108" s="120" t="s">
        <v>343</v>
      </c>
      <c r="B108" s="109" t="s">
        <v>18</v>
      </c>
      <c r="C108" s="109" t="s">
        <v>306</v>
      </c>
      <c r="D108" s="106" t="s">
        <v>307</v>
      </c>
      <c r="E108" s="1" t="s">
        <v>311</v>
      </c>
      <c r="F108" s="116">
        <v>13</v>
      </c>
      <c r="G108" s="131">
        <v>116.63</v>
      </c>
      <c r="H108" s="118">
        <v>1516.19</v>
      </c>
    </row>
    <row r="109" spans="1:8" s="113" customFormat="1" ht="18.75" customHeight="1" x14ac:dyDescent="0.2">
      <c r="A109" s="120" t="s">
        <v>344</v>
      </c>
      <c r="B109" s="109" t="s">
        <v>18</v>
      </c>
      <c r="C109" s="109" t="s">
        <v>274</v>
      </c>
      <c r="D109" s="106" t="s">
        <v>275</v>
      </c>
      <c r="E109" s="1" t="s">
        <v>311</v>
      </c>
      <c r="F109" s="116">
        <v>1</v>
      </c>
      <c r="G109" s="131">
        <v>18.22</v>
      </c>
      <c r="H109" s="118">
        <v>18.22</v>
      </c>
    </row>
    <row r="110" spans="1:8" s="113" customFormat="1" ht="18.75" customHeight="1" x14ac:dyDescent="0.2">
      <c r="A110" s="120" t="s">
        <v>345</v>
      </c>
      <c r="B110" s="109" t="s">
        <v>18</v>
      </c>
      <c r="C110" s="109" t="s">
        <v>287</v>
      </c>
      <c r="D110" s="106" t="s">
        <v>288</v>
      </c>
      <c r="E110" s="1" t="s">
        <v>311</v>
      </c>
      <c r="F110" s="116">
        <v>13</v>
      </c>
      <c r="G110" s="131">
        <v>9.7799999999999994</v>
      </c>
      <c r="H110" s="118">
        <v>127.13999999999999</v>
      </c>
    </row>
    <row r="111" spans="1:8" s="113" customFormat="1" ht="18.75" customHeight="1" x14ac:dyDescent="0.2">
      <c r="A111" s="120" t="s">
        <v>346</v>
      </c>
      <c r="B111" s="109" t="s">
        <v>18</v>
      </c>
      <c r="C111" s="109" t="s">
        <v>293</v>
      </c>
      <c r="D111" s="106" t="s">
        <v>294</v>
      </c>
      <c r="E111" s="1" t="s">
        <v>5</v>
      </c>
      <c r="F111" s="116">
        <v>30</v>
      </c>
      <c r="G111" s="131">
        <v>10.52</v>
      </c>
      <c r="H111" s="118">
        <v>315.59999999999997</v>
      </c>
    </row>
    <row r="112" spans="1:8" s="113" customFormat="1" ht="18.75" customHeight="1" x14ac:dyDescent="0.2">
      <c r="A112" s="120" t="s">
        <v>347</v>
      </c>
      <c r="B112" s="109" t="s">
        <v>18</v>
      </c>
      <c r="C112" s="109" t="s">
        <v>279</v>
      </c>
      <c r="D112" s="106" t="s">
        <v>280</v>
      </c>
      <c r="E112" s="1" t="s">
        <v>317</v>
      </c>
      <c r="F112" s="116">
        <v>13</v>
      </c>
      <c r="G112" s="131">
        <v>16.47</v>
      </c>
      <c r="H112" s="118">
        <v>214.10999999999999</v>
      </c>
    </row>
    <row r="113" spans="1:8" s="113" customFormat="1" ht="18.75" customHeight="1" x14ac:dyDescent="0.2">
      <c r="A113" s="120" t="s">
        <v>348</v>
      </c>
      <c r="B113" s="109" t="s">
        <v>18</v>
      </c>
      <c r="C113" s="109" t="s">
        <v>303</v>
      </c>
      <c r="D113" s="106" t="s">
        <v>304</v>
      </c>
      <c r="E113" s="1" t="s">
        <v>5</v>
      </c>
      <c r="F113" s="116">
        <v>40</v>
      </c>
      <c r="G113" s="131">
        <v>1.82</v>
      </c>
      <c r="H113" s="118">
        <v>72.8</v>
      </c>
    </row>
    <row r="114" spans="1:8" s="113" customFormat="1" ht="18.75" customHeight="1" x14ac:dyDescent="0.2">
      <c r="A114" s="120" t="s">
        <v>349</v>
      </c>
      <c r="B114" s="109" t="s">
        <v>18</v>
      </c>
      <c r="C114" s="109" t="s">
        <v>305</v>
      </c>
      <c r="D114" s="106" t="s">
        <v>318</v>
      </c>
      <c r="E114" s="1" t="s">
        <v>5</v>
      </c>
      <c r="F114" s="116">
        <v>100</v>
      </c>
      <c r="G114" s="131">
        <v>1.61</v>
      </c>
      <c r="H114" s="118">
        <v>161</v>
      </c>
    </row>
    <row r="115" spans="1:8" s="113" customFormat="1" ht="18.75" customHeight="1" x14ac:dyDescent="0.2">
      <c r="A115" s="120"/>
      <c r="B115" s="109"/>
      <c r="C115" s="109"/>
      <c r="D115" s="106"/>
      <c r="E115" s="1"/>
      <c r="F115" s="116"/>
      <c r="G115" s="131"/>
      <c r="H115" s="118"/>
    </row>
    <row r="116" spans="1:8" s="23" customFormat="1" ht="18.75" customHeight="1" x14ac:dyDescent="0.2">
      <c r="A116" s="57">
        <v>9</v>
      </c>
      <c r="B116" s="15"/>
      <c r="C116" s="15"/>
      <c r="D116" s="6" t="s">
        <v>65</v>
      </c>
      <c r="E116" s="7"/>
      <c r="F116" s="36"/>
      <c r="G116" s="128"/>
      <c r="H116" s="55">
        <f>H117+H133+H139</f>
        <v>8976.1632000000009</v>
      </c>
    </row>
    <row r="117" spans="1:8" s="23" customFormat="1" ht="18.75" customHeight="1" x14ac:dyDescent="0.2">
      <c r="A117" s="60" t="s">
        <v>54</v>
      </c>
      <c r="B117" s="18"/>
      <c r="C117" s="18"/>
      <c r="D117" s="8" t="s">
        <v>66</v>
      </c>
      <c r="E117" s="9"/>
      <c r="F117" s="37"/>
      <c r="G117" s="130"/>
      <c r="H117" s="61">
        <f>SUM(H118:H132)</f>
        <v>3702.9232000000006</v>
      </c>
    </row>
    <row r="118" spans="1:8" s="24" customFormat="1" ht="18.75" customHeight="1" x14ac:dyDescent="0.2">
      <c r="A118" s="59" t="s">
        <v>196</v>
      </c>
      <c r="B118" s="17" t="s">
        <v>18</v>
      </c>
      <c r="C118" s="10" t="s">
        <v>115</v>
      </c>
      <c r="D118" s="11" t="s">
        <v>116</v>
      </c>
      <c r="E118" s="17" t="s">
        <v>64</v>
      </c>
      <c r="F118" s="12">
        <v>1</v>
      </c>
      <c r="G118" s="127">
        <v>356.49</v>
      </c>
      <c r="H118" s="54">
        <f>G118*F118</f>
        <v>356.49</v>
      </c>
    </row>
    <row r="119" spans="1:8" s="24" customFormat="1" ht="18.75" customHeight="1" x14ac:dyDescent="0.2">
      <c r="A119" s="120" t="s">
        <v>197</v>
      </c>
      <c r="B119" s="111" t="s">
        <v>18</v>
      </c>
      <c r="C119" s="10" t="s">
        <v>114</v>
      </c>
      <c r="D119" s="11" t="s">
        <v>113</v>
      </c>
      <c r="E119" s="17" t="s">
        <v>64</v>
      </c>
      <c r="F119" s="12">
        <v>1</v>
      </c>
      <c r="G119" s="127">
        <v>119.06</v>
      </c>
      <c r="H119" s="54">
        <f t="shared" ref="H119:H144" si="5">G119*F119</f>
        <v>119.06</v>
      </c>
    </row>
    <row r="120" spans="1:8" s="24" customFormat="1" ht="18.75" customHeight="1" x14ac:dyDescent="0.2">
      <c r="A120" s="120" t="s">
        <v>198</v>
      </c>
      <c r="B120" s="111" t="s">
        <v>18</v>
      </c>
      <c r="C120" s="10" t="s">
        <v>72</v>
      </c>
      <c r="D120" s="13" t="s">
        <v>71</v>
      </c>
      <c r="E120" s="17" t="s">
        <v>3</v>
      </c>
      <c r="F120" s="12">
        <v>0.88</v>
      </c>
      <c r="G120" s="127">
        <v>931.89</v>
      </c>
      <c r="H120" s="54">
        <f t="shared" si="5"/>
        <v>820.06319999999994</v>
      </c>
    </row>
    <row r="121" spans="1:8" s="24" customFormat="1" ht="18.75" customHeight="1" x14ac:dyDescent="0.2">
      <c r="A121" s="120" t="s">
        <v>199</v>
      </c>
      <c r="B121" s="111" t="s">
        <v>18</v>
      </c>
      <c r="C121" s="14" t="s">
        <v>70</v>
      </c>
      <c r="D121" s="3" t="s">
        <v>69</v>
      </c>
      <c r="E121" s="16" t="s">
        <v>64</v>
      </c>
      <c r="F121" s="46">
        <v>1</v>
      </c>
      <c r="G121" s="131">
        <v>46.13</v>
      </c>
      <c r="H121" s="54">
        <f t="shared" si="5"/>
        <v>46.13</v>
      </c>
    </row>
    <row r="122" spans="1:8" s="24" customFormat="1" ht="18.75" customHeight="1" x14ac:dyDescent="0.2">
      <c r="A122" s="120" t="s">
        <v>200</v>
      </c>
      <c r="B122" s="111" t="s">
        <v>18</v>
      </c>
      <c r="C122" s="14" t="s">
        <v>245</v>
      </c>
      <c r="D122" s="3" t="s">
        <v>246</v>
      </c>
      <c r="E122" s="16" t="s">
        <v>64</v>
      </c>
      <c r="F122" s="46">
        <v>1</v>
      </c>
      <c r="G122" s="131">
        <v>487.61</v>
      </c>
      <c r="H122" s="54">
        <f t="shared" si="5"/>
        <v>487.61</v>
      </c>
    </row>
    <row r="123" spans="1:8" s="24" customFormat="1" ht="18.75" customHeight="1" x14ac:dyDescent="0.2">
      <c r="A123" s="120" t="s">
        <v>201</v>
      </c>
      <c r="B123" s="111" t="s">
        <v>18</v>
      </c>
      <c r="C123" s="14" t="s">
        <v>92</v>
      </c>
      <c r="D123" s="11" t="s">
        <v>91</v>
      </c>
      <c r="E123" s="17" t="s">
        <v>64</v>
      </c>
      <c r="F123" s="46">
        <v>1</v>
      </c>
      <c r="G123" s="131">
        <v>577.45000000000005</v>
      </c>
      <c r="H123" s="54">
        <f t="shared" si="5"/>
        <v>577.45000000000005</v>
      </c>
    </row>
    <row r="124" spans="1:8" s="114" customFormat="1" ht="18.75" customHeight="1" x14ac:dyDescent="0.2">
      <c r="A124" s="120" t="s">
        <v>202</v>
      </c>
      <c r="B124" s="111" t="s">
        <v>18</v>
      </c>
      <c r="C124" s="109" t="s">
        <v>247</v>
      </c>
      <c r="D124" s="106" t="s">
        <v>252</v>
      </c>
      <c r="E124" s="111" t="s">
        <v>64</v>
      </c>
      <c r="F124" s="116">
        <v>1</v>
      </c>
      <c r="G124" s="131">
        <v>181.61</v>
      </c>
      <c r="H124" s="118">
        <f t="shared" si="5"/>
        <v>181.61</v>
      </c>
    </row>
    <row r="125" spans="1:8" s="24" customFormat="1" x14ac:dyDescent="0.2">
      <c r="A125" s="120" t="s">
        <v>203</v>
      </c>
      <c r="B125" s="111" t="s">
        <v>18</v>
      </c>
      <c r="C125" s="14" t="s">
        <v>94</v>
      </c>
      <c r="D125" s="3" t="s">
        <v>93</v>
      </c>
      <c r="E125" s="16" t="s">
        <v>64</v>
      </c>
      <c r="F125" s="46">
        <v>3</v>
      </c>
      <c r="G125" s="131">
        <v>20.88</v>
      </c>
      <c r="H125" s="54">
        <f t="shared" si="5"/>
        <v>62.64</v>
      </c>
    </row>
    <row r="126" spans="1:8" s="114" customFormat="1" x14ac:dyDescent="0.2">
      <c r="A126" s="120" t="s">
        <v>204</v>
      </c>
      <c r="B126" s="111" t="s">
        <v>18</v>
      </c>
      <c r="C126" s="109" t="s">
        <v>248</v>
      </c>
      <c r="D126" s="104" t="s">
        <v>249</v>
      </c>
      <c r="E126" s="110" t="s">
        <v>64</v>
      </c>
      <c r="F126" s="116">
        <v>1</v>
      </c>
      <c r="G126" s="131">
        <v>301.5</v>
      </c>
      <c r="H126" s="118">
        <f t="shared" si="5"/>
        <v>301.5</v>
      </c>
    </row>
    <row r="127" spans="1:8" s="114" customFormat="1" x14ac:dyDescent="0.2">
      <c r="A127" s="120" t="s">
        <v>205</v>
      </c>
      <c r="B127" s="111" t="s">
        <v>18</v>
      </c>
      <c r="C127" s="109" t="s">
        <v>250</v>
      </c>
      <c r="D127" s="104" t="s">
        <v>251</v>
      </c>
      <c r="E127" s="110" t="s">
        <v>64</v>
      </c>
      <c r="F127" s="116">
        <v>1</v>
      </c>
      <c r="G127" s="131">
        <v>206.15</v>
      </c>
      <c r="H127" s="118">
        <f t="shared" si="5"/>
        <v>206.15</v>
      </c>
    </row>
    <row r="128" spans="1:8" s="114" customFormat="1" ht="25.5" x14ac:dyDescent="0.2">
      <c r="A128" s="120" t="s">
        <v>206</v>
      </c>
      <c r="B128" s="111" t="s">
        <v>18</v>
      </c>
      <c r="C128" s="109" t="s">
        <v>98</v>
      </c>
      <c r="D128" s="104" t="s">
        <v>97</v>
      </c>
      <c r="E128" s="110" t="s">
        <v>64</v>
      </c>
      <c r="F128" s="116">
        <v>1</v>
      </c>
      <c r="G128" s="131">
        <v>333.74</v>
      </c>
      <c r="H128" s="118">
        <f t="shared" si="5"/>
        <v>333.74</v>
      </c>
    </row>
    <row r="129" spans="1:8" s="24" customFormat="1" x14ac:dyDescent="0.2">
      <c r="A129" s="120" t="s">
        <v>207</v>
      </c>
      <c r="B129" s="111" t="s">
        <v>18</v>
      </c>
      <c r="C129" s="14" t="s">
        <v>127</v>
      </c>
      <c r="D129" s="3" t="s">
        <v>128</v>
      </c>
      <c r="E129" s="16" t="s">
        <v>64</v>
      </c>
      <c r="F129" s="46">
        <v>2</v>
      </c>
      <c r="G129" s="131">
        <v>25.4</v>
      </c>
      <c r="H129" s="54">
        <f t="shared" si="5"/>
        <v>50.8</v>
      </c>
    </row>
    <row r="130" spans="1:8" s="24" customFormat="1" x14ac:dyDescent="0.2">
      <c r="A130" s="120" t="s">
        <v>208</v>
      </c>
      <c r="B130" s="111" t="s">
        <v>18</v>
      </c>
      <c r="C130" s="14" t="s">
        <v>129</v>
      </c>
      <c r="D130" s="3" t="s">
        <v>130</v>
      </c>
      <c r="E130" s="16" t="s">
        <v>64</v>
      </c>
      <c r="F130" s="46">
        <v>2</v>
      </c>
      <c r="G130" s="131">
        <v>38.24</v>
      </c>
      <c r="H130" s="54">
        <f t="shared" si="5"/>
        <v>76.48</v>
      </c>
    </row>
    <row r="131" spans="1:8" s="24" customFormat="1" x14ac:dyDescent="0.2">
      <c r="A131" s="120" t="s">
        <v>209</v>
      </c>
      <c r="B131" s="111" t="s">
        <v>18</v>
      </c>
      <c r="C131" s="14" t="s">
        <v>131</v>
      </c>
      <c r="D131" s="3" t="s">
        <v>132</v>
      </c>
      <c r="E131" s="16" t="s">
        <v>64</v>
      </c>
      <c r="F131" s="46">
        <v>2</v>
      </c>
      <c r="G131" s="131">
        <v>41.6</v>
      </c>
      <c r="H131" s="54">
        <f t="shared" si="5"/>
        <v>83.2</v>
      </c>
    </row>
    <row r="132" spans="1:8" x14ac:dyDescent="0.2">
      <c r="A132" s="53"/>
      <c r="B132" s="16"/>
      <c r="C132" s="4"/>
      <c r="D132" s="3"/>
      <c r="E132" s="16"/>
      <c r="F132" s="47"/>
      <c r="G132" s="129"/>
      <c r="H132" s="54"/>
    </row>
    <row r="133" spans="1:8" s="23" customFormat="1" x14ac:dyDescent="0.2">
      <c r="A133" s="60" t="s">
        <v>55</v>
      </c>
      <c r="B133" s="18"/>
      <c r="C133" s="18"/>
      <c r="D133" s="8" t="s">
        <v>67</v>
      </c>
      <c r="E133" s="9"/>
      <c r="F133" s="37"/>
      <c r="G133" s="130"/>
      <c r="H133" s="61">
        <f>SUM(H134:H138)</f>
        <v>2052.17</v>
      </c>
    </row>
    <row r="134" spans="1:8" ht="25.5" x14ac:dyDescent="0.2">
      <c r="A134" s="53" t="s">
        <v>210</v>
      </c>
      <c r="B134" s="14" t="s">
        <v>18</v>
      </c>
      <c r="C134" s="14" t="s">
        <v>78</v>
      </c>
      <c r="D134" s="3" t="s">
        <v>77</v>
      </c>
      <c r="E134" s="16" t="s">
        <v>64</v>
      </c>
      <c r="F134" s="46">
        <v>3</v>
      </c>
      <c r="G134" s="131">
        <v>121.6</v>
      </c>
      <c r="H134" s="54">
        <f t="shared" si="5"/>
        <v>364.79999999999995</v>
      </c>
    </row>
    <row r="135" spans="1:8" s="113" customFormat="1" x14ac:dyDescent="0.2">
      <c r="A135" s="117" t="s">
        <v>211</v>
      </c>
      <c r="B135" s="109" t="s">
        <v>18</v>
      </c>
      <c r="C135" s="109" t="s">
        <v>223</v>
      </c>
      <c r="D135" s="104" t="s">
        <v>224</v>
      </c>
      <c r="E135" s="110" t="s">
        <v>64</v>
      </c>
      <c r="F135" s="116">
        <v>4</v>
      </c>
      <c r="G135" s="131">
        <v>121.01</v>
      </c>
      <c r="H135" s="118">
        <f t="shared" si="5"/>
        <v>484.04</v>
      </c>
    </row>
    <row r="136" spans="1:8" x14ac:dyDescent="0.2">
      <c r="A136" s="117" t="s">
        <v>212</v>
      </c>
      <c r="B136" s="109" t="s">
        <v>18</v>
      </c>
      <c r="C136" s="14" t="s">
        <v>225</v>
      </c>
      <c r="D136" s="3" t="s">
        <v>226</v>
      </c>
      <c r="E136" s="1" t="s">
        <v>5</v>
      </c>
      <c r="F136" s="46">
        <v>25</v>
      </c>
      <c r="G136" s="131">
        <v>31.03</v>
      </c>
      <c r="H136" s="118">
        <f t="shared" si="5"/>
        <v>775.75</v>
      </c>
    </row>
    <row r="137" spans="1:8" x14ac:dyDescent="0.2">
      <c r="A137" s="117" t="s">
        <v>213</v>
      </c>
      <c r="B137" s="109" t="s">
        <v>18</v>
      </c>
      <c r="C137" s="14" t="s">
        <v>80</v>
      </c>
      <c r="D137" s="3" t="s">
        <v>79</v>
      </c>
      <c r="E137" s="16" t="s">
        <v>64</v>
      </c>
      <c r="F137" s="46">
        <v>1</v>
      </c>
      <c r="G137" s="131">
        <v>427.58</v>
      </c>
      <c r="H137" s="118">
        <f t="shared" si="5"/>
        <v>427.58</v>
      </c>
    </row>
    <row r="138" spans="1:8" x14ac:dyDescent="0.2">
      <c r="A138" s="53"/>
      <c r="B138" s="16"/>
      <c r="C138" s="4"/>
      <c r="D138" s="3"/>
      <c r="E138" s="16"/>
      <c r="F138" s="47"/>
      <c r="G138" s="129"/>
      <c r="H138" s="54"/>
    </row>
    <row r="139" spans="1:8" s="23" customFormat="1" x14ac:dyDescent="0.2">
      <c r="A139" s="60" t="s">
        <v>56</v>
      </c>
      <c r="B139" s="18"/>
      <c r="C139" s="18"/>
      <c r="D139" s="8" t="s">
        <v>68</v>
      </c>
      <c r="E139" s="9"/>
      <c r="F139" s="37"/>
      <c r="G139" s="130"/>
      <c r="H139" s="61">
        <f>SUM(H140:H145)</f>
        <v>3221.0699999999997</v>
      </c>
    </row>
    <row r="140" spans="1:8" x14ac:dyDescent="0.2">
      <c r="A140" s="53" t="s">
        <v>214</v>
      </c>
      <c r="B140" s="16" t="s">
        <v>18</v>
      </c>
      <c r="C140" s="4" t="s">
        <v>82</v>
      </c>
      <c r="D140" s="3" t="s">
        <v>81</v>
      </c>
      <c r="E140" s="16" t="s">
        <v>64</v>
      </c>
      <c r="F140" s="47">
        <v>3</v>
      </c>
      <c r="G140" s="129">
        <v>47.1</v>
      </c>
      <c r="H140" s="54">
        <f t="shared" si="5"/>
        <v>141.30000000000001</v>
      </c>
    </row>
    <row r="141" spans="1:8" s="24" customFormat="1" ht="38.25" x14ac:dyDescent="0.2">
      <c r="A141" s="117" t="s">
        <v>215</v>
      </c>
      <c r="B141" s="48" t="s">
        <v>95</v>
      </c>
      <c r="C141" s="10" t="s">
        <v>96</v>
      </c>
      <c r="D141" s="11" t="s">
        <v>110</v>
      </c>
      <c r="E141" s="17" t="s">
        <v>64</v>
      </c>
      <c r="F141" s="12">
        <v>2</v>
      </c>
      <c r="G141" s="127">
        <v>142.38999999999999</v>
      </c>
      <c r="H141" s="54">
        <f t="shared" si="5"/>
        <v>284.77999999999997</v>
      </c>
    </row>
    <row r="142" spans="1:8" s="42" customFormat="1" x14ac:dyDescent="0.2">
      <c r="A142" s="117" t="s">
        <v>216</v>
      </c>
      <c r="B142" s="48" t="s">
        <v>18</v>
      </c>
      <c r="C142" s="10" t="s">
        <v>84</v>
      </c>
      <c r="D142" s="11" t="s">
        <v>83</v>
      </c>
      <c r="E142" s="17" t="s">
        <v>64</v>
      </c>
      <c r="F142" s="12">
        <v>1</v>
      </c>
      <c r="G142" s="127">
        <v>199.47</v>
      </c>
      <c r="H142" s="54">
        <f t="shared" si="5"/>
        <v>199.47</v>
      </c>
    </row>
    <row r="143" spans="1:8" ht="25.5" x14ac:dyDescent="0.2">
      <c r="A143" s="117" t="s">
        <v>217</v>
      </c>
      <c r="B143" s="16" t="s">
        <v>18</v>
      </c>
      <c r="C143" s="4" t="s">
        <v>74</v>
      </c>
      <c r="D143" s="3" t="s">
        <v>73</v>
      </c>
      <c r="E143" s="16" t="s">
        <v>5</v>
      </c>
      <c r="F143" s="47">
        <v>10</v>
      </c>
      <c r="G143" s="129">
        <v>28</v>
      </c>
      <c r="H143" s="54">
        <f t="shared" si="5"/>
        <v>280</v>
      </c>
    </row>
    <row r="144" spans="1:8" ht="25.5" x14ac:dyDescent="0.2">
      <c r="A144" s="117" t="s">
        <v>218</v>
      </c>
      <c r="B144" s="16" t="s">
        <v>18</v>
      </c>
      <c r="C144" s="4" t="s">
        <v>76</v>
      </c>
      <c r="D144" s="3" t="s">
        <v>75</v>
      </c>
      <c r="E144" s="16" t="s">
        <v>5</v>
      </c>
      <c r="F144" s="47">
        <v>48</v>
      </c>
      <c r="G144" s="129">
        <v>48.24</v>
      </c>
      <c r="H144" s="54">
        <f t="shared" si="5"/>
        <v>2315.52</v>
      </c>
    </row>
    <row r="145" spans="1:8" x14ac:dyDescent="0.2">
      <c r="A145" s="53"/>
      <c r="B145" s="16"/>
      <c r="C145" s="4"/>
      <c r="D145" s="3"/>
      <c r="E145" s="16"/>
      <c r="F145" s="47"/>
      <c r="G145" s="47"/>
      <c r="H145" s="54"/>
    </row>
    <row r="146" spans="1:8" s="42" customFormat="1" x14ac:dyDescent="0.2">
      <c r="A146" s="98"/>
      <c r="B146" s="88"/>
      <c r="C146" s="89"/>
      <c r="D146" s="90"/>
      <c r="E146" s="88"/>
      <c r="F146" s="91"/>
      <c r="G146" s="91"/>
      <c r="H146" s="99"/>
    </row>
    <row r="147" spans="1:8" x14ac:dyDescent="0.2">
      <c r="A147" s="51"/>
      <c r="B147" s="92"/>
      <c r="C147" s="93"/>
      <c r="D147" s="94"/>
      <c r="E147" s="95"/>
      <c r="F147" s="96"/>
      <c r="G147" s="97"/>
      <c r="H147" s="100"/>
    </row>
    <row r="148" spans="1:8" s="40" customFormat="1" ht="15.75" customHeight="1" x14ac:dyDescent="0.25">
      <c r="A148" s="62"/>
      <c r="B148" s="161" t="s">
        <v>29</v>
      </c>
      <c r="C148" s="161"/>
      <c r="D148" s="161"/>
      <c r="E148" s="161"/>
      <c r="F148" s="161"/>
      <c r="G148" s="161"/>
      <c r="H148" s="101">
        <f>H14+H22+H33+H43+H51+H65+H76+H81+H116</f>
        <v>228211.72539999997</v>
      </c>
    </row>
    <row r="149" spans="1:8" s="40" customFormat="1" ht="15.75" x14ac:dyDescent="0.25">
      <c r="A149" s="63"/>
      <c r="B149" s="39"/>
      <c r="C149" s="44"/>
      <c r="D149" s="83"/>
      <c r="E149" s="44"/>
      <c r="F149" s="44"/>
      <c r="G149" s="19"/>
      <c r="H149" s="64"/>
    </row>
    <row r="150" spans="1:8" s="40" customFormat="1" ht="15.75" x14ac:dyDescent="0.25">
      <c r="A150" s="65"/>
      <c r="B150" s="136" t="s">
        <v>30</v>
      </c>
      <c r="C150" s="136"/>
      <c r="D150" s="136"/>
      <c r="E150" s="136"/>
      <c r="F150" s="136"/>
      <c r="G150" s="136"/>
      <c r="H150" s="66">
        <v>0.27350000000000002</v>
      </c>
    </row>
    <row r="151" spans="1:8" s="40" customFormat="1" ht="15.75" x14ac:dyDescent="0.25">
      <c r="A151" s="63"/>
      <c r="B151" s="39"/>
      <c r="C151" s="44"/>
      <c r="D151" s="83"/>
      <c r="E151" s="44"/>
      <c r="F151" s="44"/>
      <c r="G151" s="19"/>
      <c r="H151" s="64"/>
    </row>
    <row r="152" spans="1:8" s="40" customFormat="1" ht="15.75" x14ac:dyDescent="0.25">
      <c r="A152" s="67"/>
      <c r="B152" s="137" t="s">
        <v>2</v>
      </c>
      <c r="C152" s="137"/>
      <c r="D152" s="137"/>
      <c r="E152" s="137"/>
      <c r="F152" s="137"/>
      <c r="G152" s="137"/>
      <c r="H152" s="68">
        <f>H148+H148*H150</f>
        <v>290627.63229689997</v>
      </c>
    </row>
    <row r="153" spans="1:8" x14ac:dyDescent="0.2">
      <c r="A153" s="102"/>
      <c r="B153" s="79"/>
      <c r="C153" s="76"/>
      <c r="D153" s="84"/>
      <c r="E153" s="76"/>
      <c r="F153" s="76"/>
      <c r="G153" s="75"/>
      <c r="H153" s="77"/>
    </row>
    <row r="154" spans="1:8" x14ac:dyDescent="0.2">
      <c r="A154" s="51"/>
      <c r="B154" s="29"/>
      <c r="C154" s="29"/>
      <c r="D154" s="29"/>
      <c r="E154" s="29"/>
      <c r="F154" s="29"/>
      <c r="G154" s="80"/>
      <c r="H154" s="81"/>
    </row>
    <row r="155" spans="1:8" x14ac:dyDescent="0.2">
      <c r="A155" s="138" t="s">
        <v>14</v>
      </c>
      <c r="B155" s="139"/>
      <c r="C155" s="139"/>
      <c r="D155" s="87" t="s">
        <v>125</v>
      </c>
      <c r="E155" s="82"/>
      <c r="F155" s="134" t="s">
        <v>356</v>
      </c>
      <c r="G155" s="134"/>
      <c r="H155" s="135"/>
    </row>
    <row r="156" spans="1:8" ht="15" customHeight="1" x14ac:dyDescent="0.2">
      <c r="A156" s="138" t="s">
        <v>19</v>
      </c>
      <c r="B156" s="139"/>
      <c r="C156" s="139"/>
      <c r="D156" s="133" t="s">
        <v>358</v>
      </c>
      <c r="E156" s="133"/>
      <c r="F156" s="78"/>
      <c r="G156" s="126" t="s">
        <v>123</v>
      </c>
      <c r="H156" s="103"/>
    </row>
    <row r="157" spans="1:8" x14ac:dyDescent="0.2">
      <c r="A157" s="132" t="s">
        <v>354</v>
      </c>
      <c r="B157" s="133"/>
      <c r="C157" s="133"/>
      <c r="D157" s="85" t="s">
        <v>351</v>
      </c>
      <c r="E157" s="74"/>
      <c r="F157" s="78"/>
      <c r="G157" s="126" t="s">
        <v>124</v>
      </c>
      <c r="H157" s="103"/>
    </row>
    <row r="158" spans="1:8" s="113" customFormat="1" x14ac:dyDescent="0.2">
      <c r="A158" s="124"/>
      <c r="B158" s="125" t="s">
        <v>353</v>
      </c>
      <c r="C158" s="125"/>
      <c r="D158" s="85" t="s">
        <v>357</v>
      </c>
      <c r="E158" s="74"/>
      <c r="F158" s="78"/>
      <c r="G158" s="78"/>
      <c r="H158" s="103"/>
    </row>
    <row r="159" spans="1:8" x14ac:dyDescent="0.2">
      <c r="A159" s="132" t="s">
        <v>352</v>
      </c>
      <c r="B159" s="133"/>
      <c r="C159" s="133"/>
      <c r="D159" s="87" t="s">
        <v>355</v>
      </c>
      <c r="E159" s="74"/>
      <c r="F159" s="78"/>
      <c r="G159" s="78"/>
      <c r="H159" s="103"/>
    </row>
    <row r="160" spans="1:8" ht="13.5" thickBot="1" x14ac:dyDescent="0.25">
      <c r="A160" s="69"/>
      <c r="B160" s="70"/>
      <c r="C160" s="70"/>
      <c r="D160" s="70"/>
      <c r="E160" s="70"/>
      <c r="F160" s="70"/>
      <c r="G160" s="71"/>
      <c r="H160" s="72"/>
    </row>
  </sheetData>
  <mergeCells count="18">
    <mergeCell ref="A1:C7"/>
    <mergeCell ref="A8:H8"/>
    <mergeCell ref="D1:H7"/>
    <mergeCell ref="B148:G148"/>
    <mergeCell ref="E12:H12"/>
    <mergeCell ref="A9:H9"/>
    <mergeCell ref="A10:H10"/>
    <mergeCell ref="A11:H11"/>
    <mergeCell ref="A12:D12"/>
    <mergeCell ref="B83:C83"/>
    <mergeCell ref="A157:C157"/>
    <mergeCell ref="A159:C159"/>
    <mergeCell ref="F155:H155"/>
    <mergeCell ref="B150:G150"/>
    <mergeCell ref="B152:G152"/>
    <mergeCell ref="A156:C156"/>
    <mergeCell ref="A155:C155"/>
    <mergeCell ref="D156:E156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Carlos S</cp:lastModifiedBy>
  <cp:lastPrinted>2018-04-19T13:07:19Z</cp:lastPrinted>
  <dcterms:created xsi:type="dcterms:W3CDTF">2009-01-15T18:57:41Z</dcterms:created>
  <dcterms:modified xsi:type="dcterms:W3CDTF">2018-04-19T13:13:17Z</dcterms:modified>
</cp:coreProperties>
</file>